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0095"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planning'!$A$1:$M$19</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38" l="1"/>
  <c r="D60" i="38"/>
  <c r="E59" i="38"/>
  <c r="D59" i="38"/>
  <c r="E58" i="38"/>
  <c r="D58" i="38"/>
  <c r="E57" i="38"/>
  <c r="D57" i="38"/>
  <c r="F55" i="38" s="1"/>
  <c r="D55" i="38"/>
  <c r="E54" i="38"/>
  <c r="D54" i="38"/>
  <c r="E53" i="38"/>
  <c r="D53" i="38"/>
  <c r="E52" i="38"/>
  <c r="D52" i="38"/>
  <c r="E51" i="38"/>
  <c r="D51" i="38"/>
  <c r="E50" i="38"/>
  <c r="D50" i="38"/>
  <c r="E49" i="38"/>
  <c r="D49" i="38"/>
  <c r="F47" i="38" s="1"/>
  <c r="D47" i="38"/>
  <c r="D46" i="38"/>
  <c r="D45" i="38"/>
  <c r="F44" i="38" s="1"/>
  <c r="D44" i="38"/>
  <c r="D43" i="38"/>
  <c r="D42" i="38"/>
  <c r="F41" i="38" s="1"/>
  <c r="D41" i="38"/>
  <c r="E40" i="38"/>
  <c r="D40" i="38"/>
  <c r="E39" i="38"/>
  <c r="D39" i="38"/>
  <c r="E38" i="38"/>
  <c r="D38" i="38"/>
  <c r="E37" i="38"/>
  <c r="D37" i="38"/>
  <c r="F35" i="38" s="1"/>
  <c r="D35" i="38"/>
  <c r="D14" i="38"/>
  <c r="D15" i="38"/>
  <c r="D16" i="38"/>
  <c r="D17" i="38"/>
  <c r="D18" i="38"/>
  <c r="D19" i="38"/>
  <c r="D20" i="38"/>
  <c r="D21" i="38"/>
  <c r="F12" i="38"/>
  <c r="E31" i="38"/>
  <c r="D31" i="38"/>
  <c r="E30" i="38"/>
  <c r="D30" i="38"/>
  <c r="D29" i="38"/>
  <c r="D28" i="38"/>
  <c r="E27" i="38"/>
  <c r="D27" i="38"/>
  <c r="E26" i="38"/>
  <c r="D26" i="38"/>
  <c r="E25" i="38"/>
  <c r="D25" i="38"/>
  <c r="E24" i="38"/>
  <c r="D24" i="38"/>
  <c r="F22" i="38" s="1"/>
  <c r="D22" i="38"/>
  <c r="E21" i="38"/>
  <c r="E20" i="38"/>
  <c r="E19" i="38"/>
  <c r="E18" i="38"/>
  <c r="E17" i="38"/>
  <c r="E16" i="38"/>
  <c r="E15" i="38"/>
  <c r="E14" i="38"/>
  <c r="D12" i="38"/>
  <c r="E11" i="38"/>
  <c r="D11" i="38"/>
  <c r="E10" i="38"/>
  <c r="D10" i="38"/>
  <c r="E9" i="38"/>
  <c r="D9" i="38"/>
  <c r="E8" i="38"/>
  <c r="D8" i="38"/>
  <c r="E7" i="38"/>
  <c r="D7" i="38"/>
  <c r="E6" i="38"/>
  <c r="D6" i="38"/>
  <c r="D5" i="38" s="1"/>
  <c r="F4" i="38" s="1"/>
  <c r="D4" i="38"/>
  <c r="D23" i="37"/>
  <c r="D24" i="37"/>
  <c r="D25" i="37"/>
  <c r="D26" i="37"/>
  <c r="D27" i="37"/>
  <c r="F23" i="37"/>
  <c r="F29" i="37"/>
  <c r="D47" i="37"/>
  <c r="D48" i="37"/>
  <c r="D49" i="37"/>
  <c r="F47" i="37"/>
  <c r="E45" i="37"/>
  <c r="D45" i="37"/>
  <c r="E44" i="37"/>
  <c r="D44" i="37"/>
  <c r="E43" i="37"/>
  <c r="D43" i="37"/>
  <c r="E42" i="37"/>
  <c r="D42" i="37"/>
  <c r="E41" i="37"/>
  <c r="D41" i="37"/>
  <c r="E40" i="37"/>
  <c r="D40" i="37"/>
  <c r="E39" i="37"/>
  <c r="D39" i="37"/>
  <c r="E38" i="37"/>
  <c r="D38" i="37"/>
  <c r="D37" i="37"/>
  <c r="D36" i="37"/>
  <c r="D35" i="37"/>
  <c r="E33" i="37"/>
  <c r="D33" i="37"/>
  <c r="E32" i="37"/>
  <c r="D32" i="37"/>
  <c r="E31" i="37"/>
  <c r="D31" i="37"/>
  <c r="D30" i="37"/>
  <c r="D29" i="37"/>
  <c r="E27" i="37"/>
  <c r="E26" i="37"/>
  <c r="E25" i="37"/>
  <c r="D4" i="37"/>
  <c r="D5" i="37"/>
  <c r="D6" i="37"/>
  <c r="D7" i="37"/>
  <c r="D8" i="37"/>
  <c r="D9" i="37"/>
  <c r="F4" i="37"/>
  <c r="E19" i="37"/>
  <c r="D19" i="37"/>
  <c r="E18" i="37"/>
  <c r="D18" i="37"/>
  <c r="E17" i="37"/>
  <c r="D17" i="37"/>
  <c r="F15" i="37" s="1"/>
  <c r="D16" i="37"/>
  <c r="D15" i="37"/>
  <c r="E14" i="37"/>
  <c r="D14" i="37"/>
  <c r="E13" i="37"/>
  <c r="D13" i="37"/>
  <c r="E12" i="37"/>
  <c r="D12" i="37"/>
  <c r="F10" i="37" s="1"/>
  <c r="D11" i="37"/>
  <c r="D10" i="37"/>
  <c r="D65" i="36"/>
  <c r="D66" i="36"/>
  <c r="D67" i="36"/>
  <c r="D68" i="36"/>
  <c r="D69" i="36"/>
  <c r="D70" i="36"/>
  <c r="D71" i="36"/>
  <c r="D72" i="36"/>
  <c r="D73" i="36"/>
  <c r="D75" i="36"/>
  <c r="D76" i="36"/>
  <c r="D77" i="36"/>
  <c r="D78" i="36"/>
  <c r="D79" i="36"/>
  <c r="D80" i="36"/>
  <c r="D81" i="36"/>
  <c r="D82" i="36"/>
  <c r="F83" i="36"/>
  <c r="D88" i="36"/>
  <c r="D89" i="36"/>
  <c r="F85" i="36"/>
  <c r="D90" i="36"/>
  <c r="D91" i="36"/>
  <c r="F90" i="36"/>
  <c r="D87" i="36"/>
  <c r="D86" i="36"/>
  <c r="D84" i="36"/>
  <c r="D83" i="36"/>
  <c r="E73" i="36"/>
  <c r="E72" i="36"/>
  <c r="E71" i="36"/>
  <c r="E70" i="36"/>
  <c r="E69" i="36"/>
  <c r="E68" i="36"/>
  <c r="E67" i="36"/>
  <c r="E66" i="36"/>
  <c r="D64" i="36"/>
  <c r="D52" i="36"/>
  <c r="D53" i="36"/>
  <c r="D54" i="36"/>
  <c r="D55" i="36"/>
  <c r="D56" i="36"/>
  <c r="F52" i="36" s="1"/>
  <c r="D57" i="36"/>
  <c r="D58" i="36"/>
  <c r="D59" i="36"/>
  <c r="D60" i="36"/>
  <c r="F57" i="36"/>
  <c r="E51" i="36"/>
  <c r="D51" i="36"/>
  <c r="E50" i="36"/>
  <c r="D50" i="36"/>
  <c r="E49" i="36"/>
  <c r="D49" i="36"/>
  <c r="E48" i="36"/>
  <c r="D48" i="36"/>
  <c r="E47" i="36"/>
  <c r="D47" i="36"/>
  <c r="F45" i="36" s="1"/>
  <c r="D45" i="36"/>
  <c r="D29" i="36"/>
  <c r="D30" i="36"/>
  <c r="F29" i="36"/>
  <c r="D31" i="36"/>
  <c r="D32" i="36"/>
  <c r="D33" i="36"/>
  <c r="D34" i="36"/>
  <c r="D35" i="36"/>
  <c r="F31" i="36" s="1"/>
  <c r="D36" i="36"/>
  <c r="D37" i="36"/>
  <c r="D38" i="36"/>
  <c r="D39" i="36"/>
  <c r="D40" i="36"/>
  <c r="D41" i="36"/>
  <c r="F36" i="36"/>
  <c r="D4" i="36"/>
  <c r="D5" i="36"/>
  <c r="D6" i="36"/>
  <c r="D7" i="36"/>
  <c r="F4" i="36"/>
  <c r="D8" i="36"/>
  <c r="F8" i="36" s="1"/>
  <c r="D9" i="36"/>
  <c r="D10" i="36"/>
  <c r="D11" i="36"/>
  <c r="D12" i="36"/>
  <c r="F11" i="36" s="1"/>
  <c r="D15" i="36"/>
  <c r="D16" i="36"/>
  <c r="D17" i="36"/>
  <c r="D19" i="36"/>
  <c r="D20" i="36"/>
  <c r="D21" i="36"/>
  <c r="D23" i="36"/>
  <c r="D24" i="36"/>
  <c r="D25" i="36"/>
  <c r="F13" i="36"/>
  <c r="J143" i="35"/>
  <c r="J144" i="35"/>
  <c r="L143" i="35" s="1"/>
  <c r="J145" i="35"/>
  <c r="J146" i="35"/>
  <c r="L159" i="35"/>
  <c r="L165" i="35"/>
  <c r="J165" i="35"/>
  <c r="L164" i="35"/>
  <c r="J164" i="35"/>
  <c r="L163" i="35"/>
  <c r="J163" i="35"/>
  <c r="L162" i="35"/>
  <c r="J162" i="35"/>
  <c r="L161" i="35"/>
  <c r="J161" i="35"/>
  <c r="J160" i="35"/>
  <c r="J159" i="35"/>
  <c r="L158" i="35"/>
  <c r="J158" i="35"/>
  <c r="L157" i="35"/>
  <c r="J157" i="35"/>
  <c r="L156" i="35"/>
  <c r="J156" i="35"/>
  <c r="J155" i="35"/>
  <c r="L154" i="35" s="1"/>
  <c r="J154" i="35"/>
  <c r="L153" i="35"/>
  <c r="J153" i="35"/>
  <c r="L152" i="35"/>
  <c r="J152" i="35"/>
  <c r="L151" i="35"/>
  <c r="J151" i="35"/>
  <c r="L150" i="35"/>
  <c r="J150" i="35"/>
  <c r="L149" i="35"/>
  <c r="J149" i="35"/>
  <c r="J148" i="35"/>
  <c r="J147" i="35"/>
  <c r="L142" i="35"/>
  <c r="J142" i="35"/>
  <c r="L141" i="35"/>
  <c r="J141" i="35"/>
  <c r="L140" i="35"/>
  <c r="J140" i="35"/>
  <c r="J139" i="35"/>
  <c r="J138" i="35"/>
  <c r="J92" i="35"/>
  <c r="J93" i="35"/>
  <c r="J94" i="35"/>
  <c r="J95" i="35"/>
  <c r="J96" i="35"/>
  <c r="L91" i="35"/>
  <c r="J98" i="35"/>
  <c r="L97" i="35" s="1"/>
  <c r="J99" i="35"/>
  <c r="J100" i="35"/>
  <c r="J101" i="35"/>
  <c r="J102" i="35"/>
  <c r="J104" i="35"/>
  <c r="L103" i="35" s="1"/>
  <c r="J105" i="35"/>
  <c r="J106" i="35"/>
  <c r="J107" i="35"/>
  <c r="J108" i="35"/>
  <c r="L112" i="35"/>
  <c r="L113" i="35"/>
  <c r="L114" i="35"/>
  <c r="L115" i="35"/>
  <c r="L116" i="35"/>
  <c r="L117" i="35"/>
  <c r="L118" i="35"/>
  <c r="L119" i="35"/>
  <c r="L120" i="35"/>
  <c r="L121" i="35"/>
  <c r="L124" i="35"/>
  <c r="L125" i="35"/>
  <c r="L126" i="35"/>
  <c r="L130" i="35"/>
  <c r="L131" i="35"/>
  <c r="L132" i="35"/>
  <c r="L133" i="35"/>
  <c r="J134" i="35"/>
  <c r="J133" i="35"/>
  <c r="J132" i="35"/>
  <c r="J131" i="35"/>
  <c r="J130" i="35"/>
  <c r="J129" i="35"/>
  <c r="J128" i="35"/>
  <c r="J127" i="35"/>
  <c r="J125" i="35"/>
  <c r="J124" i="35"/>
  <c r="J123" i="35"/>
  <c r="L122" i="35" s="1"/>
  <c r="J122" i="35"/>
  <c r="J121" i="35"/>
  <c r="J120" i="35"/>
  <c r="J119" i="35"/>
  <c r="J118" i="35"/>
  <c r="J117" i="35"/>
  <c r="J116" i="35"/>
  <c r="J115" i="35"/>
  <c r="J114" i="35"/>
  <c r="J113" i="35"/>
  <c r="J112" i="35"/>
  <c r="J111" i="35"/>
  <c r="J110" i="35"/>
  <c r="J46" i="35"/>
  <c r="J47" i="35"/>
  <c r="J48" i="35"/>
  <c r="J49" i="35"/>
  <c r="J50" i="35"/>
  <c r="L45" i="35"/>
  <c r="L48" i="35"/>
  <c r="L49" i="35"/>
  <c r="L50" i="35"/>
  <c r="J52" i="35"/>
  <c r="L51" i="35" s="1"/>
  <c r="J53" i="35"/>
  <c r="J54" i="35"/>
  <c r="J55" i="35"/>
  <c r="J56" i="35"/>
  <c r="J58" i="35"/>
  <c r="J59" i="35"/>
  <c r="J60" i="35"/>
  <c r="J61" i="35"/>
  <c r="L57" i="35"/>
  <c r="L60" i="35"/>
  <c r="L61" i="35"/>
  <c r="J64" i="35"/>
  <c r="J65" i="35"/>
  <c r="L62" i="35" s="1"/>
  <c r="J66" i="35"/>
  <c r="J67" i="35"/>
  <c r="J68" i="35"/>
  <c r="J69" i="35"/>
  <c r="L65" i="35"/>
  <c r="L66" i="35"/>
  <c r="L67" i="35"/>
  <c r="L68" i="35"/>
  <c r="L69" i="35"/>
  <c r="J71" i="35"/>
  <c r="J72" i="35"/>
  <c r="J73" i="35"/>
  <c r="J74" i="35"/>
  <c r="L70" i="35"/>
  <c r="J76" i="35"/>
  <c r="J77" i="35"/>
  <c r="J78" i="35"/>
  <c r="J79" i="35"/>
  <c r="J80" i="35"/>
  <c r="J81" i="35"/>
  <c r="L78" i="35"/>
  <c r="L79" i="35"/>
  <c r="L80" i="35"/>
  <c r="L81" i="35"/>
  <c r="J83" i="35"/>
  <c r="J84" i="35"/>
  <c r="J85" i="35"/>
  <c r="J86" i="35"/>
  <c r="J87" i="35"/>
  <c r="L82" i="35"/>
  <c r="J63" i="35"/>
  <c r="J4" i="35"/>
  <c r="L4" i="35" s="1"/>
  <c r="J6" i="35"/>
  <c r="J7" i="35"/>
  <c r="J8" i="35"/>
  <c r="J9" i="35"/>
  <c r="J10" i="35"/>
  <c r="J12" i="35"/>
  <c r="J13" i="35"/>
  <c r="J14" i="35"/>
  <c r="J15" i="35"/>
  <c r="L10" i="35"/>
  <c r="J16" i="35"/>
  <c r="L16" i="35" s="1"/>
  <c r="J18" i="35"/>
  <c r="J19" i="35"/>
  <c r="J20" i="35"/>
  <c r="J21" i="35"/>
  <c r="J22" i="35"/>
  <c r="L22" i="35" s="1"/>
  <c r="J24" i="35"/>
  <c r="J25" i="35"/>
  <c r="J26" i="35"/>
  <c r="J27" i="35"/>
  <c r="J28" i="35"/>
  <c r="J30" i="35"/>
  <c r="J31" i="35"/>
  <c r="J32" i="35"/>
  <c r="J33" i="35"/>
  <c r="L28" i="35"/>
  <c r="J35" i="35"/>
  <c r="J37" i="35"/>
  <c r="J38" i="35"/>
  <c r="J39" i="35"/>
  <c r="J40" i="35"/>
  <c r="J41" i="35"/>
  <c r="L41" i="35"/>
  <c r="L40" i="35"/>
  <c r="L39" i="35"/>
  <c r="L38" i="35"/>
  <c r="L37" i="35"/>
  <c r="K79" i="34"/>
  <c r="K80" i="34"/>
  <c r="K81" i="34"/>
  <c r="K82" i="34"/>
  <c r="K83" i="34"/>
  <c r="K84" i="34"/>
  <c r="K85" i="34"/>
  <c r="K88" i="34"/>
  <c r="K89" i="34"/>
  <c r="K90" i="34"/>
  <c r="K91" i="34"/>
  <c r="K92" i="34"/>
  <c r="K95" i="34"/>
  <c r="K96" i="34"/>
  <c r="K97" i="34"/>
  <c r="K98" i="34"/>
  <c r="K99" i="34"/>
  <c r="K100" i="34"/>
  <c r="J101" i="34"/>
  <c r="J103" i="34"/>
  <c r="J104" i="34"/>
  <c r="J105" i="34"/>
  <c r="K101" i="34" s="1"/>
  <c r="J100" i="34"/>
  <c r="J99" i="34"/>
  <c r="J98" i="34"/>
  <c r="J97" i="34"/>
  <c r="J96" i="34"/>
  <c r="J95" i="34"/>
  <c r="J94" i="34"/>
  <c r="J93" i="34"/>
  <c r="J92" i="34"/>
  <c r="J91" i="34"/>
  <c r="J90" i="34"/>
  <c r="J89" i="34"/>
  <c r="K86" i="34" s="1"/>
  <c r="J88" i="34"/>
  <c r="J87" i="34"/>
  <c r="J86" i="34"/>
  <c r="J85" i="34"/>
  <c r="J84" i="34"/>
  <c r="J83" i="34"/>
  <c r="J82" i="34"/>
  <c r="J81" i="34"/>
  <c r="J80" i="34"/>
  <c r="J79" i="34"/>
  <c r="J78" i="34"/>
  <c r="J77" i="34"/>
  <c r="K56" i="34"/>
  <c r="K57" i="34"/>
  <c r="K58" i="34"/>
  <c r="K59" i="34"/>
  <c r="K60" i="34"/>
  <c r="J61" i="34"/>
  <c r="J62" i="34"/>
  <c r="K61" i="34"/>
  <c r="J63" i="34"/>
  <c r="J65" i="34"/>
  <c r="K63" i="34" s="1"/>
  <c r="J66" i="34"/>
  <c r="J67" i="34"/>
  <c r="K70" i="34"/>
  <c r="K73" i="34"/>
  <c r="J73" i="34"/>
  <c r="K72" i="34"/>
  <c r="J72" i="34"/>
  <c r="K71" i="34"/>
  <c r="J71" i="34"/>
  <c r="J70" i="34"/>
  <c r="K68" i="34" s="1"/>
  <c r="J69" i="34"/>
  <c r="J68" i="34"/>
  <c r="J60" i="34"/>
  <c r="J59" i="34"/>
  <c r="J58" i="34"/>
  <c r="J57" i="34"/>
  <c r="J56" i="34"/>
  <c r="J55" i="34"/>
  <c r="J54" i="34"/>
  <c r="J4" i="34"/>
  <c r="J5" i="34"/>
  <c r="J6" i="34"/>
  <c r="K4" i="34" s="1"/>
  <c r="J7" i="34"/>
  <c r="J8" i="34"/>
  <c r="J9" i="34"/>
  <c r="K8" i="34" s="1"/>
  <c r="J10" i="34"/>
  <c r="J11" i="34"/>
  <c r="J12" i="34"/>
  <c r="J13" i="34"/>
  <c r="K16" i="34"/>
  <c r="K17" i="34"/>
  <c r="K18" i="34"/>
  <c r="K19" i="34"/>
  <c r="K20" i="34"/>
  <c r="K21" i="34"/>
  <c r="K22" i="34"/>
  <c r="K23" i="34"/>
  <c r="K24" i="34"/>
  <c r="K25" i="34"/>
  <c r="K26" i="34"/>
  <c r="K27" i="34"/>
  <c r="K28" i="34"/>
  <c r="K29" i="34"/>
  <c r="K30" i="34"/>
  <c r="K31" i="34"/>
  <c r="K32" i="34"/>
  <c r="K33" i="34"/>
  <c r="K36" i="34"/>
  <c r="K37" i="34"/>
  <c r="K38" i="34"/>
  <c r="K39" i="34"/>
  <c r="K40" i="34"/>
  <c r="K41" i="34"/>
  <c r="K42" i="34"/>
  <c r="K45" i="34"/>
  <c r="K46" i="34"/>
  <c r="K47" i="34"/>
  <c r="K48" i="34"/>
  <c r="K49" i="34"/>
  <c r="K50" i="34"/>
  <c r="J50" i="34"/>
  <c r="J49" i="34"/>
  <c r="J48" i="34"/>
  <c r="J47" i="34"/>
  <c r="J46" i="34"/>
  <c r="K43" i="34" s="1"/>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K14" i="34" s="1"/>
  <c r="J15" i="34"/>
  <c r="J14" i="34"/>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38" l="1"/>
  <c r="G27" i="1" s="1"/>
  <c r="F28" i="38"/>
  <c r="F32" i="38" s="1"/>
  <c r="G26" i="1" s="1"/>
  <c r="F35" i="37"/>
  <c r="F50" i="37" s="1"/>
  <c r="G24" i="1" s="1"/>
  <c r="F20" i="37"/>
  <c r="G23" i="1" s="1"/>
  <c r="F74" i="36"/>
  <c r="F64" i="36"/>
  <c r="F61" i="36"/>
  <c r="G20" i="1" s="1"/>
  <c r="F42" i="36"/>
  <c r="G19" i="1" s="1"/>
  <c r="F26" i="36"/>
  <c r="G18" i="1" s="1"/>
  <c r="L147" i="35"/>
  <c r="L138" i="35"/>
  <c r="L127" i="35"/>
  <c r="L110" i="35"/>
  <c r="L75" i="35"/>
  <c r="L88" i="35" s="1"/>
  <c r="G14" i="1" s="1"/>
  <c r="L34" i="35"/>
  <c r="L42" i="35" s="1"/>
  <c r="G13" i="1" s="1"/>
  <c r="K93" i="34"/>
  <c r="K77" i="34"/>
  <c r="K54" i="34"/>
  <c r="K74" i="34" s="1"/>
  <c r="G10" i="1" s="1"/>
  <c r="K34" i="34"/>
  <c r="K51" i="34" s="1"/>
  <c r="G9" i="1" s="1"/>
  <c r="F93" i="36" l="1"/>
  <c r="G21" i="1" s="1"/>
  <c r="L166" i="35"/>
  <c r="G16" i="1" s="1"/>
  <c r="L135" i="35"/>
  <c r="G15" i="1" s="1"/>
  <c r="K106" i="34"/>
  <c r="G11" i="1" s="1"/>
</calcChain>
</file>

<file path=xl/sharedStrings.xml><?xml version="1.0" encoding="utf-8"?>
<sst xmlns="http://schemas.openxmlformats.org/spreadsheetml/2006/main" count="868" uniqueCount="495">
  <si>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</si>
  <si>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</si>
  <si>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</si>
  <si>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</si>
  <si>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</si>
  <si>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</si>
  <si>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</si>
  <si>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</si>
  <si>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</si>
  <si>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</si>
  <si>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</si>
  <si>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</si>
  <si>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</si>
  <si>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</si>
  <si>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</si>
  <si>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</si>
  <si>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</si>
  <si>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</si>
  <si>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</si>
  <si>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</si>
  <si>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</si>
  <si>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</si>
  <si>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</si>
  <si>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</si>
  <si>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</si>
  <si>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</si>
  <si>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</si>
  <si>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</si>
  <si>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</si>
  <si>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</si>
  <si>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</si>
  <si>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</si>
  <si>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</si>
  <si>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</si>
  <si>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</si>
  <si>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</si>
  <si>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</si>
  <si>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</si>
  <si>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</si>
  <si>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</si>
  <si>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</si>
  <si>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</si>
  <si>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</si>
  <si>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</si>
  <si>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</si>
  <si>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</si>
  <si>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</si>
  <si>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</si>
  <si>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</si>
  <si>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</si>
  <si>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</si>
  <si>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</si>
  <si>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</si>
  <si>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</si>
  <si>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</si>
  <si>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</si>
  <si>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</si>
  <si>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</si>
  <si>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</si>
  <si>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</si>
  <si>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</si>
  <si>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</si>
  <si>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</si>
  <si>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</si>
  <si>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</si>
  <si>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</si>
  <si>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</si>
  <si>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</si>
  <si>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</si>
  <si>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</si>
  <si>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</si>
  <si>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</si>
  <si>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</si>
  <si>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</si>
  <si>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</si>
  <si>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</si>
  <si>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</si>
  <si>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</si>
  <si>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 xml:space="preserve">Source:   
</t>
  </si>
  <si>
    <t>http://www.unaids.org/en/dataanalysis/datatools/aidsinfo/</t>
  </si>
  <si>
    <t>Low Income</t>
  </si>
  <si>
    <t>Long Term Strategy</t>
  </si>
  <si>
    <t>Generalized</t>
  </si>
  <si>
    <t>Sustainability Analysis for Epidemic Control:  Zimbabwe</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</si>
  <si>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</si>
  <si>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</si>
  <si>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</si>
  <si>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</si>
  <si>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</si>
  <si>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</si>
  <si>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</si>
  <si>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</si>
  <si>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</si>
  <si>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</si>
  <si>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</si>
  <si>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</si>
  <si>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</si>
  <si>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</si>
  <si>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</si>
  <si>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</si>
  <si>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</si>
  <si>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</si>
  <si>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</si>
  <si>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</si>
  <si>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</si>
  <si>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</si>
  <si>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</si>
  <si>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</si>
  <si>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</si>
  <si>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</si>
  <si>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</si>
  <si>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</si>
  <si>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</si>
  <si>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</si>
  <si>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</si>
  <si>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</si>
  <si>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</si>
  <si>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</si>
  <si>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</si>
  <si>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</si>
  <si>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</si>
  <si>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</si>
  <si>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</si>
  <si>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</si>
  <si>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</si>
  <si>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</si>
  <si>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</si>
  <si>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</si>
  <si>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</si>
  <si>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</si>
  <si>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</si>
  <si>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</si>
  <si>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</si>
  <si>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</si>
  <si>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</si>
  <si>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</si>
  <si>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</si>
  <si>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</si>
  <si>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</si>
  <si>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</si>
  <si>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</si>
  <si>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</si>
  <si>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</si>
  <si>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</si>
  <si>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</si>
  <si>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</si>
  <si>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</si>
  <si>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</si>
  <si>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</si>
  <si>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</si>
  <si>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</si>
  <si>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</si>
  <si>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</si>
  <si>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</si>
  <si>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</si>
  <si>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</si>
  <si>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</si>
  <si>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</si>
  <si>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</si>
  <si>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</si>
  <si>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</si>
  <si>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</si>
  <si>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</si>
  <si>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</si>
  <si>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</si>
  <si>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</si>
  <si>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</si>
  <si>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</si>
  <si>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</si>
  <si>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</si>
  <si>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</si>
  <si>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</si>
  <si>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</si>
  <si>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</si>
  <si>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</si>
  <si>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</si>
  <si>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</si>
  <si>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</si>
  <si>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</si>
  <si>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</si>
  <si>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</si>
  <si>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</si>
  <si>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</si>
  <si>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</si>
  <si>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</si>
  <si>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</si>
  <si>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</si>
  <si>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</si>
  <si>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</si>
  <si>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</si>
  <si>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</si>
  <si>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</si>
  <si>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</si>
  <si>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</si>
  <si>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</si>
  <si>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</si>
  <si>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</si>
  <si>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</si>
  <si>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</si>
  <si>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</si>
  <si>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</si>
  <si>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</si>
  <si>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</si>
  <si>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</si>
  <si>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</si>
  <si>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</si>
  <si>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</si>
  <si>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</si>
  <si>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</si>
  <si>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</si>
  <si>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</si>
  <si>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</si>
  <si>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</si>
  <si>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</si>
  <si>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</si>
  <si>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</si>
  <si>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</si>
  <si>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</si>
  <si>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</si>
  <si>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</si>
  <si>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</si>
  <si>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</si>
  <si>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</si>
  <si>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</si>
  <si>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</si>
  <si>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</si>
  <si>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</si>
  <si>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</si>
  <si>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</si>
  <si>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</si>
  <si>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</si>
  <si>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</si>
  <si>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</si>
  <si>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</si>
  <si>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</si>
  <si>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</si>
  <si>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</si>
  <si>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</si>
  <si>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</si>
  <si>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</si>
  <si>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</si>
  <si>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</si>
  <si>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</si>
  <si>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</si>
  <si>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</si>
  <si>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</si>
  <si>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</si>
  <si>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</si>
  <si>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</si>
  <si>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</si>
  <si>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</si>
  <si>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</si>
  <si>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</si>
  <si>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</si>
  <si>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</si>
  <si>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</si>
  <si>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</si>
  <si>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</si>
  <si>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</si>
  <si>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</si>
  <si>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</si>
  <si>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</si>
  <si>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</si>
  <si>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</si>
  <si>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</si>
  <si>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</si>
  <si>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</si>
  <si>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</si>
  <si>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</si>
  <si>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</si>
  <si>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</si>
  <si>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</si>
  <si>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</si>
  <si>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</si>
  <si>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</si>
  <si>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</si>
  <si>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</si>
  <si>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</si>
  <si>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</si>
  <si>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</si>
  <si>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</si>
  <si>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</si>
  <si>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</si>
  <si>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</si>
  <si>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</si>
  <si>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</si>
  <si>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</si>
  <si>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</si>
  <si>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</si>
  <si>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</si>
  <si>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</si>
  <si>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</si>
  <si>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</si>
  <si>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</si>
  <si>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</si>
  <si>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</si>
  <si>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</si>
  <si>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</si>
  <si>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</si>
  <si>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</si>
  <si>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</si>
  <si>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</si>
  <si>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</si>
  <si>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</si>
  <si>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</si>
  <si>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</si>
  <si>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</si>
  <si>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</si>
  <si>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</si>
  <si>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</si>
  <si>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</si>
  <si>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</si>
  <si>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</si>
  <si>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</si>
  <si>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</si>
  <si>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</si>
  <si>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</si>
  <si>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</si>
  <si>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</si>
  <si>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</si>
  <si>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</si>
  <si>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</si>
  <si>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</si>
  <si>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</si>
  <si>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</si>
  <si>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</si>
  <si>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</si>
  <si>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</si>
  <si>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</si>
  <si>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</si>
  <si>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</si>
  <si>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</si>
  <si>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</si>
  <si>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</si>
  <si>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</si>
  <si>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</si>
  <si>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</si>
  <si>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</si>
  <si>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</si>
  <si>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</si>
  <si>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</si>
  <si>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</si>
  <si>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</si>
  <si>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</si>
  <si>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</si>
  <si>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</si>
  <si>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</si>
  <si>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</si>
  <si>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</si>
  <si>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</si>
  <si>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</si>
  <si>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</si>
  <si>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</si>
  <si>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</si>
  <si>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</si>
  <si>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</si>
  <si>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</si>
  <si>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</si>
  <si>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</si>
  <si>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</si>
  <si>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</si>
  <si>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</si>
  <si>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</si>
  <si>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</si>
  <si>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</si>
  <si>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</si>
  <si>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</si>
  <si>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</si>
  <si>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</si>
  <si>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</si>
  <si>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</si>
  <si>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</si>
  <si>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</si>
  <si>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</si>
  <si>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</si>
  <si>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</si>
  <si>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</si>
  <si>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</si>
  <si>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</si>
  <si>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</si>
  <si>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</si>
  <si>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</si>
  <si>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</si>
  <si>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</si>
  <si>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</si>
  <si>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</si>
  <si>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</si>
  <si>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</si>
  <si>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</si>
  <si>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</si>
  <si>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</si>
  <si>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</si>
  <si>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</si>
  <si>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</si>
  <si>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</si>
  <si>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</si>
  <si>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</si>
  <si>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</si>
  <si>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</si>
  <si>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</si>
  <si>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</si>
  <si>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</si>
  <si>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</si>
  <si>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</si>
  <si>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</si>
  <si>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UNDP GF  annual reports</t>
  </si>
  <si>
    <t>GF CN financial gap analysis</t>
  </si>
  <si>
    <t>Unavailable</t>
  </si>
  <si>
    <t>Based on 75.8% from EWI survey</t>
  </si>
  <si>
    <t>Based on EWI survey</t>
  </si>
  <si>
    <t>DHS minutes from 2010/2011. Zimstat leads the DHS process in country</t>
  </si>
  <si>
    <t>Zimstat leads the DHS in country. Last DHS 2010/2011. Process for next DHS has started.</t>
  </si>
  <si>
    <t>ZDHS budget 2010/2011.</t>
  </si>
  <si>
    <t>PEPFAR, USAID and other donors have traditionally supported the DHS. Funding from non USG partners is coordinated through UNFPA</t>
  </si>
  <si>
    <t>ZDHS 2010/2011. Data made available NAC website.  National HIV estimates 2013 P18-19.</t>
  </si>
  <si>
    <t>No MSM or IDU has been collected although there are surveys for CSW. Key populations challenges fund will be carrying out a size estimation in 2015 funded by PEPFAR. However permission has yet to be granted to estimate the size of MSM and IDUs. SADC carried out a size estimation study which included MSMs but results have not been released. Incidence data is only estimated. Incidence data has not been collected previously as part of the ZDHS but will be part of the AIDS Indicator survey that will be undertaken in 2015.</t>
  </si>
  <si>
    <t>Zimbabwe EWI 2013 report.</t>
  </si>
  <si>
    <t>This data is collected from 16 sites in 6 Districts and 2 cities. There are plans to expand coverage of viral load testing if additional resources are mobilized</t>
  </si>
  <si>
    <t>CESHAAR assessments.</t>
  </si>
  <si>
    <t>Size estimation protocol is being cleared for a more up to date survey. Data on MSM's was collected by SADC but the report has not been cleared for Zimbabwe and is not in the public domain.</t>
  </si>
  <si>
    <t>Investment profile by program area 2010/2013. Global Fund report 2014 due March 2015. NASA 2011/2012 report.</t>
  </si>
  <si>
    <t>NASA due to be repeated using 2014 data. The Investment case report has recently been released in collaboration with UNAIDS</t>
  </si>
  <si>
    <t>NHA not available on MoHCC website. However NAC releases annual expenditure reports</t>
  </si>
  <si>
    <t>NASA 2011/2012. CCM/GF minutes are available. NAC financial audit data is available on NAC website.</t>
  </si>
  <si>
    <t>Global fund and Health Transition Funds are released on an annual basis. Next NASA is being carried out for 2014.</t>
  </si>
  <si>
    <t>PMTCT cost effectiveness study 2010. VMMC costing of operational plan 2014. Investment case (unit costs available). Efficiency studies in investment case.</t>
  </si>
  <si>
    <t>National ART summary 2014. Annual MOHCC reports released on an annual basis.</t>
  </si>
  <si>
    <t xml:space="preserve">MOHCC annual HIV reports. Updates are given regularly through technical working groups and partnership forums. </t>
  </si>
  <si>
    <t xml:space="preserve">Adherence data is not collected on a routine basis from all sites. The Ministry has introduced an electronic patient tracking system at over 200 ART sites and there are plans for continued roll out of the system which does collect some adherence data but it is not universal. </t>
  </si>
  <si>
    <t>HMIS reports; MOHCC annual reports; DHIS 2 (2014); NAC annual report 2013</t>
  </si>
  <si>
    <t xml:space="preserve">Village HWs report monthly data to NAC. DHIS also reports community outreach activities. Outreach data from HTC services are reported through health facilities (e.g. PSI HTC model). </t>
  </si>
  <si>
    <t>NAC website</t>
  </si>
  <si>
    <t>HMIS data on number of sites delivering ART.</t>
  </si>
  <si>
    <t>MOHCC annual reports 2014 to be released but HMIS data available until Sept 2014 which shows number of sites delivering PMTCT.</t>
  </si>
  <si>
    <t xml:space="preserve">MOHCC annual reports and HMIS data. </t>
  </si>
  <si>
    <t>Data collection from private sector has been a challenge and few private sector providers submit data to the MOHCC</t>
  </si>
  <si>
    <t>There is partial data for CSW but no clarity on denominator on this population or other key populations. Challenges remain in identifying key populations.</t>
  </si>
  <si>
    <t>Coverage data based on HMIS reports up until September 2014. Includes coverage of both adults and children.</t>
  </si>
  <si>
    <t>Zimbabwe National AIDS Strategic Plan includes guiding principles; Zimbabwe constitution and HIV policy; ZLHR workshops</t>
  </si>
  <si>
    <t>Key population education on legal rights effected through workshops by ZLHR. Needs strengthening to cover all KP groups (not only CSW), and to be nationwide</t>
  </si>
  <si>
    <t>Average score on SIMS assessments.</t>
  </si>
  <si>
    <t>The MOHCC is undertaking a study to review the current staff establishment and results are also due to be released in May from the Site assessment study (SARA). A Workload Indicator of Staffing Needs study is also due to be undertaken (results July 2015). The current HRIS data does not allow analysis of adequate staff because it is based on an establishment that has not been reviewed since 1981 and disease burden and population size have both increased since then.</t>
  </si>
  <si>
    <t xml:space="preserve">Situational analysis submitted to GF for overall HW retention scheme gives an inventory of the nos. of health workers supported by donors but there is no plan for transition. This is due to be discussed in 2015 and a plan developped. </t>
  </si>
  <si>
    <t>In country discussion</t>
  </si>
  <si>
    <t>RN Curriculum Review Workshop 2013; Updated Guidelines Training for RN Tutors 2014</t>
  </si>
  <si>
    <t>All PEPFAR training is guided by the MOHCC training plans that are decentralized to Provincial and District levels. There is no system in place for separate PEPFAR trainings to be planned or implemented</t>
  </si>
  <si>
    <t>National HRIS SOP and framework</t>
  </si>
  <si>
    <t>Health Worker retention plan for GF Dec 2014 gives an overview of expenditures on HR. Other reference includes the national budget document released Dec 2014. Note that GOZ expenditure on wages was approximately $176 million (90%) in 2014 and donor contribution an additional 10%</t>
  </si>
  <si>
    <t>GOZ contribution was 10% in 2013 and 12% in 2014. From LSU procurement and forecasting reports. Last available report August 2014. GF NFM gap analysis 2013. Health budget statement Dec 2014.</t>
  </si>
  <si>
    <t>GOZ contribution is coming from NAC through the AIDS Levy. The DPS Logistics Unit reports stock status of ARV,RTK and condoms on a bimontly basis at the PSM meetings.</t>
  </si>
  <si>
    <t>Same as above. GOZ contribution 30% in 2013 and 15% in 2014.</t>
  </si>
  <si>
    <t>USG provides 100% of condoms in public health domain</t>
  </si>
  <si>
    <t>Director of Pharmacy Services (DPS) has a strategic plan which includes all ticked domains. Directorate of Pharmacy Services: Strategic Plan 2012-2015</t>
  </si>
  <si>
    <t>DPS logistics unit reports on stock status of ARV, RTK and conodms on a bimonthly basis at the PSM meetings. Data from facility level is reported on a bimonthly basis for ARVs through ZADS and quarterly for RTK and condoms through DTTU</t>
  </si>
  <si>
    <t>In country Assessment was carried out in 2013 but it did not use a scoring system as asked in this question. This assessment was funded by GF.</t>
  </si>
  <si>
    <t>National QA/QI strategy 2014-2018</t>
  </si>
  <si>
    <t>Within the strategy there is a description of what type of infrastructure should be established. This is being implemented to varying degrees. The MOHCC have taken an integrated approach rather than disease specific although there is a USG implementing partner who specifically supports the MOHCC to focus on a QA/QI approach for HIV</t>
  </si>
  <si>
    <t xml:space="preserve">National QM/QI Strategy and policy 2014 </t>
  </si>
  <si>
    <t>National ART guidelines 2013</t>
  </si>
  <si>
    <t>QI monitoring occuring in 83 high volume sites where there is now EPMS in place. Due to expand to an additional 200 sites in 2015.</t>
  </si>
  <si>
    <t>Not applicable</t>
  </si>
  <si>
    <t>National 2015 budget estimate report</t>
  </si>
  <si>
    <t>Macro-fiscal framework</t>
  </si>
  <si>
    <t>Zimbabwe does not use a full MTEF in Zim but more of a macro-fiscal framework</t>
  </si>
  <si>
    <t>NASA 2011/2012 data</t>
  </si>
  <si>
    <t>ZNASP 2011-2016; NASA report; investment case report draft; hotspot analysis Jan 2015</t>
  </si>
  <si>
    <t>MOHCC to check. Many of these reports are new i.e. hotspot analysis report and so use has been limited to date.</t>
  </si>
  <si>
    <t>HMIS reports up to September 2014; Quarterly reports from DHIS 2</t>
  </si>
  <si>
    <t>MODO/GF review/ National review of RBF program/HTF review process e.g. JRM/NAC quarterly review meetings</t>
  </si>
  <si>
    <t>Unit cost analysis report - UNAIDS 2012. Global fund concept note. Investment case report released February 2015</t>
  </si>
  <si>
    <t>PMTCT cost effectiveness study was used to plan for PMTCT strategy; VMMC modelling study;  insurance schemes serve 10-15% of population serving 200,000 (World Bank PHE analysis in draft form) National Health financing policy meeting Nov 2014. Hot spot analysis for geographic targeting is in process.http://www.ncbi.nlm.nih.gov/pmc/articles/PMC3254654/pdf/pmed.1001156.pdf, http://journals.plos.org/plosmedicine/article?id=10.1371/journal.pmed.1001132, http://www.ncbi.nlm.nih.gov/pmc/articles/PMC3107213/pdf/pone.0020224.pdf. Smart Investment to End HIV AIDS in ZIMBABWE based on Hotspot Analysis 2015.</t>
  </si>
  <si>
    <t>MOHCC is carrying out a number of reviews on budget processes. See discussion points</t>
  </si>
  <si>
    <t>NASA 2011/2012 report</t>
  </si>
  <si>
    <t>ART unit cost is worked out based on the UNAIDS costing from 2012. In that report service delivery costs were $370 incl lab. The 1st line regime changed between 2012 and 2014 from TLN ($107 incl freight etc) to TLE ($148 incl freight. The increase in cost is due to an increase in price for this new regimen.</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</si>
  <si>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__D__
</t>
    </r>
  </si>
  <si>
    <t>NAC website; NAC 2014 report; MOHCC website not kept up to date but regular publications go out to all health facilities through Health Matters magazine</t>
  </si>
  <si>
    <t>NAC reports</t>
  </si>
  <si>
    <t>OGAC-provided data sheet (follows tab E)
Data derived from Public Expenditure and Financial Accountability Framework (www.pefa.org) Last PEFA carried out in 2012</t>
  </si>
  <si>
    <t>NAC reports. ZHAAUCT reports. Minutes of MOHCC TWG meetings. CCM minutes. MOHCC strategy reports give a participants list.</t>
  </si>
  <si>
    <t>PEFA conducted, but scores were Ds.  Therefore, per OGAC guidance, checked option A.</t>
  </si>
  <si>
    <t xml:space="preserve">Sexual offences act chapter 9.21, part 4 prevention of HIV; Zimbabwe national GBV strategic plan 2012-2015. Constitution  of Zimbabwe Amendment (No.20) for:
Chapter 2 'National Objectives'
a. Rights of children under Section 19 
Chapter 4 'Declaration of Rights'
b. Equality and non-discrimination under Section 56 
Chapter 4 Part 2 'Fundamental Human Rights and Freedoms ; Elaboration of Certain Rights' 
c. Rights of Children under Section 81
ii. Sexual Offences Act - Criminalization of HIV transmission
iii. Criminal Law and Codification Act - Anti-homosexuality law and Anti-prostitution legislation
iv. Dangerous Drugs Act - Laws that criminalize drug use
v. Medicines Control Act - Drugs
vi. OVC's - Children's Act/Guardianship of Minor's Act -  depending on the issues they are interested in.
vii. GBV - the Domestic Violence Act
</t>
  </si>
  <si>
    <t>National Gender policy 2013-2017; HIV policy 2000</t>
  </si>
  <si>
    <t>PRIVATE VOLUNTARY ORGANISATIONS ACT [Chapter 17:05]</t>
  </si>
  <si>
    <t>MOHCC circular on taskshifting 2014</t>
  </si>
  <si>
    <t>ZNASP document 2011-2017</t>
  </si>
  <si>
    <t>Smart Investment to End HIV AIDS in ZIMBABWE based on Hotspot Analysis – UNAIDS; UNAIDS/NAC Zimbabwe National AIDS Spending Assessment: Consolidated report  2011 and 2012; World Bank, Public Expenditure Review Health Sector Zimbabwe Oct 2014</t>
  </si>
  <si>
    <t xml:space="preserve">MOHCC TWG minutes; CCM minutes; MOHCC annual planning and review minutes; NAC reports; public private strategy </t>
  </si>
  <si>
    <t>More still could be done to strengthen coordination and reduce duplication.</t>
  </si>
  <si>
    <t>CCM minutes; NAC reports; MOHCC TWG minutes</t>
  </si>
  <si>
    <t xml:space="preserve">A. Key discussion points: Both U.S. senior management at post and the broader stakeholders agreed that the findings from the analysis identified critical areas to address within the next 2-3 years.  All of these areas are critical in reaching epidemic control of HIV. The potential to achieve improvements in the different areas, however, requires multiple strategies and diplomacy at many different levels. Some areas are easier to address than others. The opportunities to address the weak elements (i.e. yellow and red) have been discussed and include:
Concerning Data Availability: 
Opportunities exist to address:
• Gaps in availability of national data on key populations, through support for a size estimation survey/mapping activity which is planned for 2015. It should be noted, however, that this issue, specifically MSM and PWID, continues to be very politically sensitive in Zimbabwe. Accurate size estimations for key populations will be contingent upon collaboration and cooperation from the GOZ.
• Gaps in routine collection of care and treatment cascade data, including adherence data. These are being addressed through PEPFAR-supported routine monitoring and quality assurance initiatives, consistent with the MOHCC's increasing attention to retention and adherence monitoring as part of UNAIDS' 90-90-90 targets. One example of this effort is the electronic patient monitoring system, facilitating better patient tracking and data quality.
• Nationally representative data on retention, on-time ARV medication refills, and viral load suppression are being collected through MOHCC-led, PEPFAR-funded activities including the national HIV Drug Resistance Early Warning Indicator Survey and cross-sectional HIV Drug Resistance monitoring study. However they are not reported upon routinely from all sites.
• The need for resource mapping activities, including partner resources, using, for example, the “One Health” tool.  PEPFAR leads an annual exercise to catalogue funding and support from all members of the Health Development Partners Group and provides this information to the MOHCC and other stakeholders.
Concerning Key Population Interventions: 
Opportunities exist to:
• Support deeper penetration of interventions (in key populations) at the grassroots level, recognizing and building on the strength of existing initiatives and networks.  For example, this includes mobilization and advocacy programs that raise awareness on the needs of vulnerable groups with traditional leaders. 
Concerning Access and Demand for Services: 
Opportunities exist to:
• Improve access and demand for services in certain remote and potentially politically sensitive areas that are also at high risk for HIV infection, including isolated farming areas and mining communities through outreach activities.  The GOZ is heavily invested in diamond mining in eastern Zimbabwe and controls access to the area.  The prevalence of artisanal and small-scale mining (ASM) throughout the country and the current lack of a legal framework for ASM activities makes some artisanal miners reluctant to engage with local authorities.  The ruling party’s support base has traditionally been heavily rural and the GOZ sometimes acts to restrict outsiders’ access to rural communities.
Concerning the Enabling Environment: 
The team noted that a full score of six points is somewhat misleading, and there is a recommendation to revise these indicators in the future. For example, although national policies, laws, and regulatory frameworks may be in place, there are political and structural obstacles that impede non-discriminatory practices, meaningful interventions, and safe access to HIV/AIDS services for key populations such as MSM and PWIDs. 
Opportunity:
• PEPFAR is thought to be in a unique position to supporting a Size Estimation Study that will contribute to increased awareness of the need for interventions in key populations.
Concerning gaps in Health Financing and Gaps in HRH: 
Opportunities exist to: 
• Support the strong call for a comprehensive health financing policy, within which HIV care and treatment is well positioned. 
• Provide support to the Health Financing technical working group (TWG) including support for current initiatives to develop mechanisms for Program Based Budgeting (PBB), in which budgets are reapportioned according to specific criteria in four domains: Policy Development, Hospital Care, Primary Care, and Public Health,  noting that HIV prevention, care, treatment and support is embraced in all four domains.
Additional Notes:
• There is a clear recognition that domestic financing must be improved to avert donor fatigue and to address new challenges including critical human resource issues such as existing health worker retention schemes that are clearly unsustainable. 
• Work on domestic health financing is currently in progress and supported at the highest levels within the MOHCC, with proposals already submitted to Cabinet for approval. 
• Research is also underway with a focus on progressiveness and adequacy of public financing through earmarked taxes; the organization of funding pools and cross-subsidies; the harmonization of different donor funding streams and prioritization of those with greatest health need; and the utilization of user fees in a manner that provides financial protection and does not constitute a barrier to care.
• Innovative strategies are underway or under review including: an expansion of the AIDS Levy fund has been announced to embrace the previously excluded mining sector; mechanisms to increase access and financial protection through national insurance schemes; and evaluation of the Results Based Financing scheme with particular attention to increasing community participation in decision making and accountability.
</t>
  </si>
  <si>
    <t xml:space="preserve">B. Key discussion points: The World Bank has been working closely with the MOHCC to carry out a public health expenditure analysis and continues to provide technical support to develop a health financing policy for Zimbabwe.
• The MOHCC with support from the Health Transition Fund (HTF) donors and World Bank continue to evaluate a decentralized financial disbursement system through evaluation of the results-based financing (RBF) efforts. The RBF program has a strong component involving community participation, which focuses on accountability and transparency issues. This is leading to new innovations in terms of community mobilization of resources and lessons are being documented in this area.
• The health partners and donors forums are working with the MOHCC to establish a technical working group to look at sustainability issues which initially will focus on a transition of the human resource retention scheme. Forum members have proposed setting up bimonthly meetings with the Minister of Health and other senior directors in the MOHCC to develop a human resource sustainability plan. This is also a requirement for the country to receive Global Fund support.  
</t>
  </si>
  <si>
    <t>C. Key discussion points: We recommend that all donors participate in further dialogue with senior officials within the MOHCC to discuss issues of sustainability as outlined above. U.S. representatives would be part of this dialogue.</t>
  </si>
  <si>
    <t xml:space="preserve">D. Key discussion points: Opportunities exist to support:
• Size estimations of key populations. PEPFAR, NAC and civil society will continue to advance the policy dialogue around key populations.
• Continued data enhancement, especially in the domain of the care and treatment cascade.
• Government initiatives for a comprehensive heath financing policy.  This requires representation of the United States in the MOHCC-led Health Financing TWG.
• Carry out a “feasibility and willingness to pay” study specifically focused on recurrent ARV drug costs.
• Explore opportunities for public-private partnerships (e.g. collaboration with the mining industry, Coca-Cola distribution of condoms, etc.).
• Strengthen mechanisms to enhance community involvement in decision making and accountability. 
Why is PEPFAR uniquely qualified to help achieve and address this priority?  Are these elements cross cutting or specific to certain program areas?
• PEPFAR is already working with the MOHCC on a protocol for size estimation of key populations and the protocol is nearly finalized for implementation in 2015.
• There are opportunities through existing implementing partners to explore further opportunities for public-private partnerships.
• PEPFAR is already working at community level and could work with implementing partners to explore opportunities for greater community involvement in decision making. PEPFAR also supports the social protection committees and works with many of the community coordination structures. 
</t>
  </si>
  <si>
    <t xml:space="preserve">E. Key Discussion points:Identified activities include:
• Carry out size estimation study and disseminate results.
• PEPFAR representatives to regularly attend the MOHCC-led Health Financing TWG and to participate in the 'sustainability' TWG once this is established.
• Design and carry out a “feasibility and willingness to pay” study.
• Working with U.S. supported implementing partners and using broader consultation platforms, identify potential private sector investors.
• Through U.S. supported implementing partners continue to work with social protection committees, advocacy partners, and community coordination structures to raise awareness on issues of accountability, transparency and sustainability.
</t>
  </si>
  <si>
    <t xml:space="preserve">Concerning the Enabling Environment: 
The team noted that a full score of six points is somewhat misleading, and there is a recommendation to revise these indicators in the future. For example, although national policies, laws, and regulatory frameworks may be in place, there are political and structural obstacles that impede non-discriminatory practices, meaningful interventions, and safe access to HIV/AIDS services for key populations such as MSM and PWIDs. 
Opportunity:
• PEPFAR is thought to be in a unique position to supporting a Size Estimation Study that will contribute to increased awareness of the need for interventions in key populations.
Concerning gaps in Health Financing and Gaps in HRH: 
Opportunities exist to: 
• Support the strong call for a comprehensive health financing policy, within which HIV care and treatment is well positioned. 
• Provide support to the Health Financing technical working group (TWG) including support for current initiatives to develop mechanisms for Program Based Budgeting (PBB), in which budgets are reapportioned according to specific criteria in four domains: Policy Development, Hospital Care, Primary Care, and Public Health,  noting that HIV prevention, care, treatment and support is embraced in all four domains.
Additional Notes:
• There is a clear recognition that domestic financing must be improved to avert donor fatigue and to address new challenges including critical human resource issues such as existing health worker retention schemes that are clearly unsustainable. 
• Work on domestic health financing is currently in progress and supported at the highest levels within the MOHCC, with proposals already submitted to Cabinet for approval. 
• Research is also underway with a focus on progressiveness and adequacy of public financing through earmarked taxes; the organization of funding pools and cross-subsidies; the harmonization of different donor funding streams and prioritization of those with greatest health need; and the utilization of user fees in a manner that provides financial protection and does not constitute a barrier to care.
• Innovative strategies are underway or under review including: an expansion of the AIDS Levy fund has been announced to embrace the previously excluded mining sector; mechanisms to increase access and financial protection through national insurance schemes; and evaluation of the Results Based Financing scheme with particular attention to increasing community participation in decision making and accountability.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</si>
</sst>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b/>
      <sz val="11"/>
      <color rgb="FF00B0F0"/>
      <name val="Calibri"/>
      <family val="2"/>
      <scheme val="minor"/>
    </font>
    <font>
      <b/>
      <sz val="11"/>
      <color theme="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106">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right style="thin">
        <color indexed="12"/>
      </right>
      <top/>
      <bottom style="thin">
        <color indexed="12"/>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style="thin">
        <color auto="1"/>
      </top>
      <bottom/>
      <diagonal/>
    </border>
    <border>
      <left/>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diagonal/>
    </border>
    <border>
      <left style="thin">
        <color auto="1"/>
      </left>
      <right style="medium">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9" fillId="0" borderId="0"/>
    <xf numFmtId="0" fontId="9" fillId="0" borderId="0" applyFill="0"/>
    <xf numFmtId="0" fontId="10" fillId="0" borderId="0" applyNumberFormat="0" applyFill="0" applyBorder="0" applyAlignment="0" applyProtection="0"/>
  </cellStyleXfs>
  <cellXfs count="583">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4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2" xfId="0" applyBorder="1" applyProtection="1"/>
    <xf numFmtId="0" fontId="0" fillId="0" borderId="20" xfId="0" applyBorder="1" applyProtection="1">
      <protection locked="0"/>
    </xf>
    <xf numFmtId="0" fontId="0" fillId="0" borderId="20" xfId="0" applyBorder="1" applyProtection="1"/>
    <xf numFmtId="0" fontId="0" fillId="0" borderId="59" xfId="0" applyBorder="1" applyProtection="1"/>
    <xf numFmtId="0" fontId="0" fillId="0" borderId="19" xfId="0" applyFill="1" applyBorder="1" applyProtection="1"/>
    <xf numFmtId="0" fontId="0" fillId="0" borderId="52" xfId="0" applyFill="1" applyBorder="1" applyProtection="1"/>
    <xf numFmtId="0" fontId="0" fillId="0" borderId="6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3"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64"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0" xfId="0" applyFont="1" applyBorder="1" applyAlignment="1" applyProtection="1">
      <alignment horizontal="right"/>
      <protection locked="0"/>
    </xf>
    <xf numFmtId="0" fontId="8" fillId="0" borderId="50" xfId="0" applyFont="1" applyBorder="1" applyAlignment="1" applyProtection="1">
      <alignment horizontal="right"/>
    </xf>
    <xf numFmtId="0" fontId="0" fillId="0" borderId="0" xfId="0" applyAlignment="1" applyProtection="1">
      <alignment horizontal="left" vertical="top" wrapText="1"/>
      <protection locked="0"/>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59" xfId="0" applyFill="1" applyBorder="1" applyProtection="1"/>
    <xf numFmtId="0" fontId="8" fillId="0" borderId="9" xfId="0" applyFont="1" applyBorder="1" applyAlignment="1">
      <alignment horizontal="right"/>
    </xf>
    <xf numFmtId="0" fontId="8" fillId="0" borderId="62" xfId="0" applyFont="1" applyBorder="1" applyAlignment="1" applyProtection="1">
      <alignment horizontal="right"/>
    </xf>
    <xf numFmtId="0" fontId="0" fillId="0" borderId="73"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2" xfId="0" applyBorder="1" applyAlignment="1" applyProtection="1">
      <alignment horizontal="right"/>
    </xf>
    <xf numFmtId="0" fontId="8" fillId="0" borderId="46" xfId="0" applyFont="1" applyBorder="1" applyAlignment="1">
      <alignment horizontal="right"/>
    </xf>
    <xf numFmtId="0" fontId="0" fillId="0" borderId="0" xfId="0" applyAlignment="1">
      <alignment horizontal="left" vertical="top" wrapText="1"/>
    </xf>
    <xf numFmtId="0" fontId="8" fillId="0" borderId="63" xfId="0" applyFont="1" applyBorder="1" applyAlignment="1" applyProtection="1">
      <alignment horizontal="center" vertical="center" wrapText="1"/>
      <protection locked="0"/>
    </xf>
    <xf numFmtId="0" fontId="0" fillId="0" borderId="52"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47" xfId="0" applyFont="1" applyBorder="1" applyAlignment="1" applyProtection="1">
      <alignment horizontal="right" vertical="center"/>
    </xf>
    <xf numFmtId="0" fontId="0" fillId="10" borderId="0" xfId="0" applyFill="1"/>
    <xf numFmtId="0" fontId="0" fillId="10" borderId="0" xfId="0" applyFont="1" applyFill="1"/>
    <xf numFmtId="0" fontId="8" fillId="0" borderId="52" xfId="0" applyFont="1" applyBorder="1" applyAlignment="1">
      <alignment horizontal="center" vertical="center" wrapText="1"/>
    </xf>
    <xf numFmtId="0" fontId="8" fillId="0" borderId="64"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2" xfId="0" applyFont="1" applyBorder="1" applyAlignment="1" applyProtection="1">
      <alignment horizontal="center" vertical="center" wrapText="1"/>
      <protection locked="0"/>
    </xf>
    <xf numFmtId="1" fontId="0" fillId="0" borderId="19" xfId="0" applyNumberFormat="1" applyBorder="1" applyProtection="1"/>
    <xf numFmtId="164" fontId="0" fillId="0" borderId="52"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2"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2"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0" xfId="0" applyFont="1" applyFill="1" applyBorder="1" applyAlignment="1">
      <alignment horizontal="center" wrapText="1"/>
    </xf>
    <xf numFmtId="0" fontId="0" fillId="5" borderId="81" xfId="0" applyFont="1" applyFill="1" applyBorder="1" applyAlignment="1">
      <alignment horizontal="center" wrapText="1"/>
    </xf>
    <xf numFmtId="165" fontId="0" fillId="5" borderId="0" xfId="0" applyNumberFormat="1" applyFill="1" applyBorder="1"/>
    <xf numFmtId="0" fontId="0" fillId="5" borderId="82" xfId="0" applyFill="1" applyBorder="1"/>
    <xf numFmtId="165" fontId="0" fillId="0" borderId="0" xfId="0" applyNumberFormat="1" applyBorder="1"/>
    <xf numFmtId="0" fontId="0" fillId="0" borderId="82" xfId="0" applyBorder="1"/>
    <xf numFmtId="165" fontId="0" fillId="0" borderId="20" xfId="0" applyNumberFormat="1" applyBorder="1"/>
    <xf numFmtId="0" fontId="0" fillId="0" borderId="83" xfId="0" applyBorder="1"/>
    <xf numFmtId="0" fontId="0" fillId="0" borderId="53" xfId="0" applyBorder="1" applyProtection="1"/>
    <xf numFmtId="0" fontId="0" fillId="0" borderId="56" xfId="0" applyBorder="1" applyProtection="1"/>
    <xf numFmtId="0" fontId="0" fillId="0" borderId="60" xfId="0" applyBorder="1" applyProtection="1"/>
    <xf numFmtId="0" fontId="0" fillId="0" borderId="53" xfId="0" applyFill="1" applyBorder="1" applyProtection="1"/>
    <xf numFmtId="1" fontId="8" fillId="0" borderId="62" xfId="0" applyNumberFormat="1" applyFont="1" applyBorder="1" applyAlignment="1" applyProtection="1">
      <alignment horizontal="right"/>
    </xf>
    <xf numFmtId="1" fontId="8" fillId="0" borderId="50" xfId="0" applyNumberFormat="1" applyFont="1" applyBorder="1" applyAlignment="1" applyProtection="1">
      <alignment horizontal="right"/>
    </xf>
    <xf numFmtId="0" fontId="0" fillId="0" borderId="79" xfId="0" applyBorder="1" applyProtection="1"/>
    <xf numFmtId="0" fontId="8" fillId="0" borderId="13" xfId="0" applyFont="1" applyBorder="1" applyAlignment="1" applyProtection="1">
      <alignment horizontal="left" vertical="center" wrapText="1"/>
    </xf>
    <xf numFmtId="0" fontId="8" fillId="0" borderId="73" xfId="0" applyFont="1" applyBorder="1" applyAlignment="1" applyProtection="1">
      <alignment horizontal="left" vertical="center" wrapText="1"/>
    </xf>
    <xf numFmtId="0" fontId="0" fillId="0" borderId="13" xfId="0" applyBorder="1" applyProtection="1"/>
    <xf numFmtId="0" fontId="0" fillId="0" borderId="73" xfId="0" applyBorder="1" applyProtection="1"/>
    <xf numFmtId="0" fontId="0" fillId="0" borderId="14" xfId="0" applyBorder="1" applyProtection="1"/>
    <xf numFmtId="0" fontId="0" fillId="0" borderId="79" xfId="0" applyFill="1" applyBorder="1" applyProtection="1"/>
    <xf numFmtId="0" fontId="0" fillId="0" borderId="13" xfId="0" applyFill="1" applyBorder="1" applyProtection="1"/>
    <xf numFmtId="0" fontId="0" fillId="0" borderId="73" xfId="0" applyFill="1" applyBorder="1" applyProtection="1"/>
    <xf numFmtId="0" fontId="8" fillId="0" borderId="62" xfId="0" applyFont="1" applyBorder="1" applyAlignment="1">
      <alignment horizontal="right"/>
    </xf>
    <xf numFmtId="0" fontId="0" fillId="0" borderId="79" xfId="0" applyFont="1" applyBorder="1" applyAlignment="1" applyProtection="1">
      <alignment horizontal="right"/>
    </xf>
    <xf numFmtId="0" fontId="0" fillId="0" borderId="13" xfId="0" applyFont="1" applyBorder="1" applyProtection="1"/>
    <xf numFmtId="0" fontId="0" fillId="0" borderId="73" xfId="0" applyFont="1" applyBorder="1" applyProtection="1"/>
    <xf numFmtId="0" fontId="0" fillId="0" borderId="79" xfId="0" applyFont="1" applyBorder="1" applyProtection="1"/>
    <xf numFmtId="0" fontId="0" fillId="0" borderId="79" xfId="0" applyBorder="1" applyAlignment="1" applyProtection="1">
      <alignment horizontal="right"/>
    </xf>
    <xf numFmtId="0" fontId="0" fillId="0" borderId="13" xfId="0" applyBorder="1" applyAlignment="1" applyProtection="1">
      <alignment horizontal="right"/>
    </xf>
    <xf numFmtId="0" fontId="0" fillId="0" borderId="79" xfId="0" applyBorder="1" applyAlignment="1" applyProtection="1">
      <alignment horizontal="left" wrapText="1"/>
    </xf>
    <xf numFmtId="0" fontId="0" fillId="0" borderId="13" xfId="0" applyBorder="1" applyAlignment="1" applyProtection="1">
      <alignment horizontal="left" vertical="center" wrapText="1"/>
    </xf>
    <xf numFmtId="0" fontId="0" fillId="0" borderId="79"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0" xfId="0" applyBorder="1" applyAlignment="1">
      <alignment wrapText="1"/>
    </xf>
    <xf numFmtId="0" fontId="8" fillId="0" borderId="64" xfId="0" applyFont="1" applyBorder="1" applyAlignment="1" applyProtection="1">
      <alignment horizontal="center" vertical="center" wrapText="1"/>
      <protection locked="0"/>
    </xf>
    <xf numFmtId="0" fontId="0" fillId="0" borderId="84" xfId="0" applyBorder="1"/>
    <xf numFmtId="0" fontId="8" fillId="0" borderId="70" xfId="0" applyFont="1" applyBorder="1" applyAlignment="1" applyProtection="1">
      <alignment horizontal="center" vertical="center" wrapText="1"/>
      <protection locked="0"/>
    </xf>
    <xf numFmtId="0" fontId="0" fillId="10" borderId="20" xfId="0" applyFill="1" applyBorder="1" applyAlignment="1" applyProtection="1">
      <protection locked="0"/>
    </xf>
    <xf numFmtId="0" fontId="0" fillId="10" borderId="91" xfId="0" applyFill="1" applyBorder="1" applyAlignment="1"/>
    <xf numFmtId="0" fontId="8" fillId="0" borderId="89" xfId="0" applyFont="1" applyBorder="1" applyAlignment="1" applyProtection="1">
      <alignment horizontal="center" vertical="center" wrapText="1"/>
      <protection locked="0"/>
    </xf>
    <xf numFmtId="0" fontId="0" fillId="0" borderId="85" xfId="0" applyBorder="1" applyAlignment="1" applyProtection="1">
      <alignment horizontal="left" vertical="top" wrapText="1"/>
      <protection locked="0"/>
    </xf>
    <xf numFmtId="0" fontId="0" fillId="0" borderId="89" xfId="0" applyBorder="1" applyAlignment="1" applyProtection="1">
      <alignment horizontal="left" vertical="top" wrapText="1"/>
      <protection locked="0"/>
    </xf>
    <xf numFmtId="0" fontId="0" fillId="10" borderId="92" xfId="0" applyFill="1" applyBorder="1" applyAlignment="1"/>
    <xf numFmtId="0" fontId="0" fillId="10" borderId="20" xfId="0" applyFill="1" applyBorder="1" applyAlignment="1"/>
    <xf numFmtId="0" fontId="8" fillId="0" borderId="98" xfId="0" applyFont="1" applyBorder="1" applyAlignment="1" applyProtection="1">
      <alignment horizontal="left" vertical="center"/>
      <protection locked="0"/>
    </xf>
    <xf numFmtId="0" fontId="8" fillId="0" borderId="99" xfId="0" applyFont="1" applyBorder="1" applyAlignment="1" applyProtection="1">
      <alignment horizontal="left" vertical="center"/>
      <protection locked="0"/>
    </xf>
    <xf numFmtId="0" fontId="8" fillId="0" borderId="98" xfId="0" applyFont="1" applyBorder="1" applyAlignment="1">
      <alignment horizontal="left" vertical="center"/>
    </xf>
    <xf numFmtId="0" fontId="8" fillId="0" borderId="99" xfId="0" applyFont="1" applyBorder="1" applyAlignment="1">
      <alignment horizontal="left" vertical="center"/>
    </xf>
    <xf numFmtId="0" fontId="8" fillId="10" borderId="20" xfId="0" applyFont="1" applyFill="1" applyBorder="1" applyAlignment="1" applyProtection="1">
      <protection locked="0"/>
    </xf>
    <xf numFmtId="0" fontId="8" fillId="0" borderId="98" xfId="0" applyFont="1" applyBorder="1" applyAlignment="1" applyProtection="1">
      <alignment horizontal="left" vertical="center" wrapText="1"/>
      <protection locked="0"/>
    </xf>
    <xf numFmtId="0" fontId="8" fillId="0" borderId="99" xfId="0" applyFont="1" applyBorder="1" applyAlignment="1" applyProtection="1">
      <alignment horizontal="left" vertical="center" wrapText="1"/>
      <protection locked="0"/>
    </xf>
    <xf numFmtId="0" fontId="8" fillId="10" borderId="20" xfId="0" applyFont="1" applyFill="1" applyBorder="1" applyAlignment="1" applyProtection="1">
      <alignment wrapText="1"/>
      <protection locked="0"/>
    </xf>
    <xf numFmtId="0" fontId="0" fillId="10" borderId="20" xfId="0" applyFill="1" applyBorder="1" applyAlignment="1">
      <alignment wrapText="1"/>
    </xf>
    <xf numFmtId="0" fontId="8" fillId="0" borderId="0" xfId="0" applyFont="1" applyBorder="1"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5" xfId="0" applyFont="1" applyFill="1" applyBorder="1" applyAlignment="1" applyProtection="1">
      <alignment horizontal="center" vertical="center" wrapText="1"/>
      <protection locked="0"/>
    </xf>
    <xf numFmtId="0" fontId="1" fillId="10" borderId="46" xfId="0" applyFont="1" applyFill="1" applyBorder="1" applyAlignment="1" applyProtection="1">
      <alignment horizontal="center" vertical="center" wrapText="1"/>
      <protection locked="0"/>
    </xf>
    <xf numFmtId="0" fontId="1" fillId="10" borderId="47" xfId="0" applyFont="1" applyFill="1" applyBorder="1" applyAlignment="1" applyProtection="1">
      <alignment horizontal="center" vertical="center" wrapText="1"/>
      <protection locked="0"/>
    </xf>
    <xf numFmtId="0" fontId="0" fillId="0" borderId="45" xfId="0" applyFont="1" applyFill="1" applyBorder="1" applyAlignment="1" applyProtection="1">
      <alignment horizontal="left" vertical="center" wrapText="1"/>
      <protection locked="0"/>
    </xf>
    <xf numFmtId="0" fontId="0" fillId="0" borderId="46" xfId="0" applyFont="1" applyFill="1" applyBorder="1" applyAlignment="1" applyProtection="1">
      <alignment horizontal="left" vertical="center" wrapText="1"/>
      <protection locked="0"/>
    </xf>
    <xf numFmtId="0" fontId="0" fillId="0" borderId="47" xfId="0" applyFont="1" applyFill="1" applyBorder="1" applyAlignment="1" applyProtection="1">
      <alignment horizontal="left" vertical="center" wrapText="1"/>
      <protection locked="0"/>
    </xf>
    <xf numFmtId="0" fontId="8" fillId="0" borderId="48" xfId="0" applyFont="1" applyBorder="1" applyAlignment="1" applyProtection="1">
      <alignment horizontal="left" vertical="center" wrapText="1"/>
      <protection locked="0"/>
    </xf>
    <xf numFmtId="0" fontId="0" fillId="0" borderId="49" xfId="0" applyBorder="1" applyAlignment="1" applyProtection="1">
      <alignment wrapText="1"/>
      <protection locked="0"/>
    </xf>
    <xf numFmtId="0" fontId="0" fillId="0" borderId="51"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0" fillId="0" borderId="53" xfId="0" applyBorder="1" applyAlignment="1" applyProtection="1">
      <alignment vertical="top" wrapText="1"/>
      <protection locked="0"/>
    </xf>
    <xf numFmtId="0" fontId="0" fillId="0" borderId="85"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75" xfId="0"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75" xfId="0" applyBorder="1" applyAlignment="1" applyProtection="1">
      <alignment horizontal="left" vertical="top" wrapText="1"/>
      <protection locked="0"/>
    </xf>
    <xf numFmtId="0" fontId="0" fillId="0" borderId="86" xfId="0" applyBorder="1" applyAlignment="1" applyProtection="1">
      <alignment horizontal="left" vertical="top" wrapText="1"/>
      <protection locked="0"/>
    </xf>
    <xf numFmtId="0" fontId="0" fillId="0" borderId="87"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23" xfId="0" applyFill="1" applyBorder="1" applyAlignment="1" applyProtection="1">
      <alignment horizontal="left" vertical="center" wrapText="1"/>
      <protection locked="0"/>
    </xf>
    <xf numFmtId="0" fontId="0" fillId="0" borderId="19" xfId="0" applyBorder="1" applyAlignment="1" applyProtection="1">
      <alignment horizontal="center"/>
      <protection locked="0"/>
    </xf>
    <xf numFmtId="0" fontId="0" fillId="0" borderId="53" xfId="0" applyBorder="1" applyAlignment="1" applyProtection="1">
      <alignment horizontal="left" vertical="top" wrapText="1"/>
      <protection locked="0"/>
    </xf>
    <xf numFmtId="0" fontId="0" fillId="0" borderId="85"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top"/>
      <protection locked="0"/>
    </xf>
    <xf numFmtId="0" fontId="8" fillId="0" borderId="6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5" xfId="0" applyFont="1" applyBorder="1" applyAlignment="1" applyProtection="1">
      <alignment horizontal="left" wrapText="1"/>
      <protection locked="0"/>
    </xf>
    <xf numFmtId="0" fontId="8" fillId="0" borderId="46" xfId="0" applyFont="1" applyBorder="1" applyAlignment="1" applyProtection="1">
      <alignment horizontal="left" wrapText="1"/>
      <protection locked="0"/>
    </xf>
    <xf numFmtId="0" fontId="8" fillId="0" borderId="63"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23"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5" xfId="0" applyBorder="1" applyAlignment="1" applyProtection="1">
      <alignment horizontal="left" wrapText="1"/>
      <protection locked="0"/>
    </xf>
    <xf numFmtId="0" fontId="0" fillId="0" borderId="46" xfId="0" applyBorder="1" applyAlignment="1" applyProtection="1">
      <alignment horizontal="left" wrapText="1"/>
      <protection locked="0"/>
    </xf>
    <xf numFmtId="0" fontId="0" fillId="0" borderId="63" xfId="0" applyBorder="1" applyAlignment="1" applyProtection="1">
      <alignment horizontal="left" wrapText="1"/>
      <protection locked="0"/>
    </xf>
    <xf numFmtId="0" fontId="3" fillId="0" borderId="75" xfId="0" applyFont="1" applyBorder="1" applyAlignment="1" applyProtection="1">
      <alignment horizontal="left" vertical="top" wrapText="1"/>
      <protection locked="0"/>
    </xf>
    <xf numFmtId="0" fontId="3" fillId="0" borderId="86" xfId="0" applyFont="1" applyBorder="1" applyAlignment="1" applyProtection="1">
      <alignment horizontal="left" vertical="top" wrapText="1"/>
      <protection locked="0"/>
    </xf>
    <xf numFmtId="0" fontId="3" fillId="0" borderId="87" xfId="0" applyFont="1" applyBorder="1" applyAlignment="1" applyProtection="1">
      <alignment horizontal="left" vertical="top" wrapText="1"/>
      <protection locked="0"/>
    </xf>
    <xf numFmtId="0" fontId="8" fillId="0" borderId="45" xfId="0" applyFont="1" applyBorder="1" applyAlignment="1" applyProtection="1">
      <alignment horizontal="right"/>
      <protection locked="0"/>
    </xf>
    <xf numFmtId="0" fontId="8" fillId="0" borderId="46" xfId="0" applyFont="1" applyBorder="1" applyAlignment="1" applyProtection="1">
      <alignment horizontal="right"/>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3" xfId="0" applyFont="1" applyBorder="1" applyAlignment="1" applyProtection="1">
      <alignment horizontal="left" vertical="top" wrapText="1"/>
      <protection locked="0"/>
    </xf>
    <xf numFmtId="0" fontId="0" fillId="0" borderId="85" xfId="0" applyFont="1" applyBorder="1" applyAlignment="1" applyProtection="1">
      <alignment horizontal="left" vertical="top" wrapText="1"/>
      <protection locked="0"/>
    </xf>
    <xf numFmtId="0" fontId="0" fillId="0" borderId="60" xfId="0" applyFont="1" applyBorder="1" applyAlignment="1" applyProtection="1">
      <alignment horizontal="left" vertical="top" wrapText="1"/>
      <protection locked="0"/>
    </xf>
    <xf numFmtId="0" fontId="8" fillId="0" borderId="89" xfId="0" applyFont="1" applyBorder="1" applyAlignment="1" applyProtection="1">
      <alignment horizontal="center" vertical="center"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62" xfId="0" applyBorder="1" applyAlignment="1" applyProtection="1">
      <alignment horizontal="left" vertical="top" wrapText="1"/>
      <protection locked="0"/>
    </xf>
    <xf numFmtId="0" fontId="0" fillId="0" borderId="89" xfId="0" applyBorder="1" applyAlignment="1" applyProtection="1">
      <alignment horizontal="left" vertical="top" wrapText="1"/>
      <protection locked="0"/>
    </xf>
    <xf numFmtId="0" fontId="0" fillId="0" borderId="90" xfId="0" applyBorder="1" applyAlignment="1" applyProtection="1">
      <alignment horizontal="left" vertical="top" wrapText="1"/>
      <protection locked="0"/>
    </xf>
    <xf numFmtId="0" fontId="0" fillId="0" borderId="20" xfId="0" applyBorder="1" applyAlignment="1" applyProtection="1">
      <alignment horizontal="left" vertical="center" wrapText="1"/>
      <protection locked="0"/>
    </xf>
    <xf numFmtId="0" fontId="0" fillId="0" borderId="68"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67"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20" xfId="0" applyBorder="1" applyAlignment="1">
      <alignment horizontal="center" wrapText="1"/>
    </xf>
    <xf numFmtId="0" fontId="0" fillId="0" borderId="22" xfId="0" applyFont="1" applyBorder="1" applyAlignment="1" applyProtection="1">
      <alignment horizontal="left" vertic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1" xfId="0" applyBorder="1" applyAlignment="1">
      <alignment vertical="center" wrapText="1"/>
    </xf>
    <xf numFmtId="0" fontId="0" fillId="0" borderId="22" xfId="0" applyBorder="1" applyAlignment="1">
      <alignment vertical="center" wrapText="1"/>
    </xf>
    <xf numFmtId="0" fontId="23" fillId="0" borderId="19" xfId="0" applyFont="1" applyBorder="1" applyAlignment="1">
      <alignment horizontal="left"/>
    </xf>
    <xf numFmtId="0" fontId="8" fillId="0" borderId="69"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0" fillId="10" borderId="0" xfId="0" applyFill="1" applyBorder="1" applyAlignment="1">
      <alignment horizontal="center"/>
    </xf>
    <xf numFmtId="0" fontId="0" fillId="0" borderId="24" xfId="0" applyBorder="1" applyAlignment="1">
      <alignment horizontal="left" vertical="center" wrapText="1"/>
    </xf>
    <xf numFmtId="0" fontId="23" fillId="0" borderId="53" xfId="0" applyFont="1" applyBorder="1" applyAlignment="1" applyProtection="1">
      <alignment horizontal="left" vertical="top" wrapText="1"/>
      <protection locked="0"/>
    </xf>
    <xf numFmtId="0" fontId="23" fillId="0" borderId="85"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0" fillId="0" borderId="20" xfId="0" applyBorder="1" applyAlignment="1">
      <alignment horizontal="center" vertical="top"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0" borderId="63"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3" fillId="0" borderId="19" xfId="0" applyFont="1" applyBorder="1" applyAlignment="1">
      <alignment horizontal="left" wrapText="1"/>
    </xf>
    <xf numFmtId="0" fontId="26" fillId="0" borderId="53" xfId="0" applyFont="1" applyBorder="1" applyAlignment="1" applyProtection="1">
      <alignment horizontal="left" vertical="top" wrapText="1"/>
      <protection locked="0"/>
    </xf>
    <xf numFmtId="0" fontId="26" fillId="0" borderId="85"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3" fillId="0" borderId="89" xfId="0" applyFont="1" applyBorder="1" applyAlignment="1" applyProtection="1">
      <alignment horizontal="lef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16" fillId="0" borderId="89"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3" fillId="0" borderId="0" xfId="0" applyFont="1" applyAlignment="1">
      <alignment horizontal="left"/>
    </xf>
    <xf numFmtId="0" fontId="27" fillId="0" borderId="89"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23" fillId="0" borderId="68" xfId="0" applyFont="1" applyFill="1" applyBorder="1" applyAlignment="1" applyProtection="1">
      <alignment horizontal="left" vertical="top" wrapText="1"/>
      <protection locked="0"/>
    </xf>
    <xf numFmtId="0" fontId="23" fillId="0" borderId="89" xfId="0" applyFont="1" applyFill="1" applyBorder="1" applyAlignment="1" applyProtection="1">
      <alignment horizontal="left" vertical="top" wrapText="1"/>
      <protection locked="0"/>
    </xf>
    <xf numFmtId="0" fontId="23" fillId="0" borderId="90" xfId="0" applyFont="1" applyFill="1" applyBorder="1" applyAlignment="1" applyProtection="1">
      <alignment horizontal="left" vertical="top" wrapText="1"/>
      <protection locked="0"/>
    </xf>
    <xf numFmtId="0" fontId="16" fillId="0" borderId="89" xfId="0" applyFont="1" applyFill="1" applyBorder="1" applyAlignment="1" applyProtection="1">
      <alignment horizontal="left" vertical="top" wrapText="1"/>
      <protection locked="0"/>
    </xf>
    <xf numFmtId="0" fontId="0" fillId="0" borderId="89"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1" xfId="0" applyBorder="1" applyAlignment="1">
      <alignment horizontal="left" vertical="center" wrapText="1"/>
    </xf>
    <xf numFmtId="0" fontId="0" fillId="0" borderId="7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69" xfId="0" applyBorder="1" applyAlignment="1">
      <alignment horizontal="left" vertical="center" wrapText="1"/>
    </xf>
    <xf numFmtId="0" fontId="0" fillId="0" borderId="74" xfId="0" applyBorder="1" applyAlignment="1">
      <alignment horizontal="left" vertical="center" wrapText="1"/>
    </xf>
    <xf numFmtId="0" fontId="0" fillId="0" borderId="56" xfId="0" applyBorder="1" applyAlignment="1">
      <alignment horizontal="left" vertical="center" wrapText="1"/>
    </xf>
    <xf numFmtId="0" fontId="0" fillId="0" borderId="6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3" xfId="0" applyBorder="1" applyAlignment="1">
      <alignment horizontal="center" wrapText="1"/>
    </xf>
    <xf numFmtId="0" fontId="0" fillId="0" borderId="19" xfId="0" applyBorder="1" applyAlignment="1">
      <alignment horizontal="center" wrapText="1"/>
    </xf>
    <xf numFmtId="0" fontId="26" fillId="0" borderId="89" xfId="0" applyFont="1" applyBorder="1" applyAlignment="1" applyProtection="1">
      <alignment horizontal="left" vertical="top" wrapText="1"/>
      <protection locked="0"/>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75" xfId="0" applyFont="1" applyBorder="1" applyAlignment="1">
      <alignment horizontal="right"/>
    </xf>
    <xf numFmtId="0" fontId="8" fillId="0" borderId="76" xfId="0" applyFont="1" applyBorder="1" applyAlignment="1">
      <alignment horizontal="right"/>
    </xf>
    <xf numFmtId="0" fontId="8" fillId="0" borderId="77" xfId="0" applyFont="1" applyBorder="1" applyAlignment="1">
      <alignment horizontal="right"/>
    </xf>
    <xf numFmtId="0" fontId="0" fillId="10" borderId="78" xfId="0" applyFill="1" applyBorder="1" applyAlignment="1">
      <alignment horizontal="center"/>
    </xf>
    <xf numFmtId="0" fontId="0" fillId="0" borderId="19" xfId="0" applyBorder="1" applyAlignment="1">
      <alignment horizontal="left" vertical="center" wrapText="1"/>
    </xf>
    <xf numFmtId="0" fontId="0" fillId="0" borderId="0" xfId="0" applyBorder="1" applyAlignment="1">
      <alignment wrapText="1"/>
    </xf>
    <xf numFmtId="0" fontId="0" fillId="0" borderId="20" xfId="0" applyBorder="1" applyAlignment="1">
      <alignment wrapText="1"/>
    </xf>
    <xf numFmtId="0" fontId="0" fillId="0" borderId="89" xfId="0" applyBorder="1" applyAlignment="1" applyProtection="1">
      <alignment horizontal="center" vertical="top" wrapText="1"/>
      <protection locked="0"/>
    </xf>
    <xf numFmtId="0" fontId="8" fillId="0" borderId="45" xfId="0" applyFont="1" applyBorder="1" applyAlignment="1">
      <alignment horizontal="right"/>
    </xf>
    <xf numFmtId="0" fontId="8" fillId="0" borderId="46" xfId="0" applyFont="1" applyBorder="1" applyAlignment="1">
      <alignment horizontal="right"/>
    </xf>
    <xf numFmtId="0" fontId="8" fillId="0" borderId="63" xfId="0" applyFont="1" applyBorder="1" applyAlignment="1">
      <alignment horizontal="right"/>
    </xf>
    <xf numFmtId="0" fontId="0" fillId="0" borderId="19" xfId="0" applyBorder="1" applyAlignment="1">
      <alignment wrapText="1"/>
    </xf>
    <xf numFmtId="0" fontId="0" fillId="0" borderId="93" xfId="0" applyBorder="1" applyAlignment="1" applyProtection="1">
      <alignment horizontal="left" vertical="top" wrapText="1"/>
      <protection locked="0"/>
    </xf>
    <xf numFmtId="0" fontId="0" fillId="0" borderId="0" xfId="0" applyBorder="1" applyAlignment="1">
      <alignment horizontal="left" wrapText="1"/>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71"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94" xfId="0" applyBorder="1" applyAlignment="1" applyProtection="1">
      <alignment horizontal="left" vertical="top" wrapText="1"/>
      <protection locked="0"/>
    </xf>
    <xf numFmtId="0" fontId="0" fillId="0" borderId="95" xfId="0" applyBorder="1" applyAlignment="1" applyProtection="1">
      <alignment horizontal="left" vertical="top" wrapText="1"/>
      <protection locked="0"/>
    </xf>
    <xf numFmtId="0" fontId="0" fillId="0" borderId="21" xfId="0" applyBorder="1" applyAlignment="1">
      <alignment horizontal="left" wrapText="1"/>
    </xf>
    <xf numFmtId="0" fontId="0" fillId="0" borderId="52" xfId="0" applyBorder="1" applyAlignment="1">
      <alignment horizontal="left" wrapText="1"/>
    </xf>
    <xf numFmtId="0" fontId="0" fillId="0" borderId="96" xfId="0" applyBorder="1" applyAlignment="1" applyProtection="1">
      <alignment horizontal="left" vertical="top" wrapText="1"/>
      <protection locked="0"/>
    </xf>
    <xf numFmtId="0" fontId="0" fillId="0" borderId="66" xfId="0" applyBorder="1" applyAlignment="1" applyProtection="1">
      <alignment horizontal="left" vertical="top" wrapText="1"/>
      <protection locked="0"/>
    </xf>
    <xf numFmtId="0" fontId="10" fillId="0" borderId="68" xfId="3" applyBorder="1" applyAlignment="1" applyProtection="1">
      <alignment horizontal="left" vertical="top" wrapText="1"/>
      <protection locked="0"/>
    </xf>
    <xf numFmtId="0" fontId="0" fillId="0" borderId="97" xfId="0"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2" xfId="0" applyBorder="1" applyAlignment="1">
      <alignment horizontal="left" vertical="top" wrapText="1"/>
    </xf>
    <xf numFmtId="0" fontId="0" fillId="0" borderId="22" xfId="0" applyBorder="1" applyAlignment="1" applyProtection="1">
      <alignment horizontal="left" vertical="center"/>
      <protection locked="0"/>
    </xf>
    <xf numFmtId="0" fontId="0" fillId="0" borderId="68" xfId="3" applyFont="1" applyBorder="1" applyAlignment="1" applyProtection="1">
      <alignment horizontal="left" vertical="top" wrapText="1"/>
      <protection locked="0"/>
    </xf>
    <xf numFmtId="0" fontId="16" fillId="0" borderId="54" xfId="0" applyFont="1" applyBorder="1" applyAlignment="1" applyProtection="1">
      <alignment horizontal="left" vertical="top" wrapText="1"/>
      <protection locked="0"/>
    </xf>
    <xf numFmtId="0" fontId="16" fillId="0" borderId="97" xfId="0" applyFont="1" applyBorder="1" applyAlignment="1" applyProtection="1">
      <alignment horizontal="left" vertical="top" wrapText="1"/>
      <protection locked="0"/>
    </xf>
    <xf numFmtId="0" fontId="16" fillId="0" borderId="94" xfId="0" applyFont="1" applyBorder="1" applyAlignment="1" applyProtection="1">
      <alignment horizontal="left" vertical="top" wrapText="1"/>
      <protection locked="0"/>
    </xf>
    <xf numFmtId="0" fontId="3" fillId="0" borderId="68" xfId="0" applyFont="1" applyBorder="1" applyAlignment="1" applyProtection="1">
      <alignment horizontal="left" vertical="top" wrapText="1"/>
      <protection locked="0"/>
    </xf>
    <xf numFmtId="0" fontId="3" fillId="0" borderId="89" xfId="0" applyFont="1" applyBorder="1" applyAlignment="1" applyProtection="1">
      <alignment horizontal="left" vertical="top" wrapText="1"/>
      <protection locked="0"/>
    </xf>
    <xf numFmtId="0" fontId="3" fillId="0" borderId="93" xfId="0" applyFont="1" applyBorder="1" applyAlignment="1" applyProtection="1">
      <alignment horizontal="left" vertical="top" wrapText="1"/>
      <protection locked="0"/>
    </xf>
    <xf numFmtId="0" fontId="0" fillId="0" borderId="23" xfId="0" applyBorder="1" applyAlignment="1" applyProtection="1">
      <alignment horizontal="left" vertical="center"/>
      <protection locked="0"/>
    </xf>
    <xf numFmtId="0" fontId="23" fillId="0" borderId="54" xfId="0" applyFont="1" applyBorder="1" applyAlignment="1" applyProtection="1">
      <alignment horizontal="left" vertical="top" wrapText="1"/>
      <protection locked="0"/>
    </xf>
    <xf numFmtId="0" fontId="23" fillId="0" borderId="94" xfId="0" applyFont="1" applyBorder="1" applyAlignment="1" applyProtection="1">
      <alignment horizontal="left" vertical="top" wrapText="1"/>
      <protection locked="0"/>
    </xf>
    <xf numFmtId="0" fontId="23" fillId="0" borderId="95" xfId="0" applyFont="1" applyBorder="1" applyAlignment="1" applyProtection="1">
      <alignment horizontal="left" vertical="top" wrapText="1"/>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0" fillId="0" borderId="100" xfId="0" applyBorder="1" applyAlignment="1" applyProtection="1">
      <alignment horizontal="left" vertical="top" wrapText="1"/>
      <protection locked="0"/>
    </xf>
    <xf numFmtId="0" fontId="0" fillId="0" borderId="101" xfId="0" applyBorder="1" applyAlignment="1" applyProtection="1">
      <alignment horizontal="left" vertical="top" wrapText="1"/>
      <protection locked="0"/>
    </xf>
    <xf numFmtId="0" fontId="1" fillId="10" borderId="45" xfId="0" applyFont="1" applyFill="1" applyBorder="1" applyAlignment="1" applyProtection="1">
      <alignment horizontal="center" wrapText="1"/>
      <protection locked="0"/>
    </xf>
    <xf numFmtId="0" fontId="1" fillId="10" borderId="46" xfId="0" applyFont="1" applyFill="1" applyBorder="1" applyAlignment="1" applyProtection="1">
      <alignment horizontal="center" wrapText="1"/>
      <protection locked="0"/>
    </xf>
    <xf numFmtId="0" fontId="1" fillId="10" borderId="47"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0" fillId="0" borderId="54" xfId="0" applyBorder="1" applyAlignment="1" applyProtection="1">
      <alignment wrapText="1"/>
      <protection locked="0"/>
    </xf>
    <xf numFmtId="0" fontId="0" fillId="0" borderId="94" xfId="0" applyBorder="1" applyAlignment="1" applyProtection="1">
      <alignment wrapText="1"/>
      <protection locked="0"/>
    </xf>
    <xf numFmtId="0" fontId="0" fillId="0" borderId="97" xfId="0" applyBorder="1" applyAlignment="1" applyProtection="1">
      <alignment wrapText="1"/>
      <protection locked="0"/>
    </xf>
    <xf numFmtId="0" fontId="0" fillId="0" borderId="95" xfId="0" applyBorder="1" applyAlignment="1" applyProtection="1">
      <alignment wrapText="1"/>
      <protection locked="0"/>
    </xf>
    <xf numFmtId="0" fontId="0" fillId="0" borderId="2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64" xfId="0" applyBorder="1" applyAlignment="1" applyProtection="1">
      <alignment vertical="top" wrapText="1"/>
      <protection locked="0"/>
    </xf>
    <xf numFmtId="0" fontId="0" fillId="0" borderId="65" xfId="0" applyBorder="1" applyAlignment="1" applyProtection="1">
      <alignment vertical="top" wrapText="1"/>
      <protection locked="0"/>
    </xf>
    <xf numFmtId="0" fontId="0" fillId="0" borderId="66" xfId="0" applyBorder="1" applyAlignment="1" applyProtection="1">
      <alignment vertical="top" wrapText="1"/>
      <protection locked="0"/>
    </xf>
    <xf numFmtId="0" fontId="10" fillId="0" borderId="53" xfId="3" applyBorder="1" applyAlignment="1" applyProtection="1">
      <alignment vertical="top" wrapText="1"/>
      <protection locked="0"/>
    </xf>
    <xf numFmtId="0" fontId="0" fillId="0" borderId="100" xfId="0" applyBorder="1" applyAlignment="1" applyProtection="1">
      <alignment vertical="top" wrapText="1"/>
      <protection locked="0"/>
    </xf>
    <xf numFmtId="0" fontId="8" fillId="0" borderId="45" xfId="0" applyFont="1" applyBorder="1" applyAlignment="1" applyProtection="1">
      <alignment horizontal="right" wrapText="1"/>
      <protection locked="0"/>
    </xf>
    <xf numFmtId="0" fontId="8" fillId="0" borderId="46"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1" xfId="0" applyBorder="1" applyAlignment="1" applyProtection="1">
      <alignment horizontal="left" vertical="center" wrapText="1"/>
      <protection locked="0"/>
    </xf>
    <xf numFmtId="0" fontId="0" fillId="0" borderId="53" xfId="0"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26" fillId="0" borderId="53" xfId="0" applyFont="1" applyBorder="1" applyAlignment="1" applyProtection="1">
      <alignment vertical="top" wrapText="1"/>
      <protection locked="0"/>
    </xf>
    <xf numFmtId="0" fontId="26" fillId="0" borderId="85" xfId="0" applyFont="1" applyBorder="1" applyAlignment="1" applyProtection="1">
      <alignment vertical="top" wrapText="1"/>
      <protection locked="0"/>
    </xf>
    <xf numFmtId="0" fontId="26" fillId="0" borderId="60" xfId="0" applyFont="1" applyBorder="1" applyAlignment="1" applyProtection="1">
      <alignmen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0" borderId="64" xfId="0" applyBorder="1" applyAlignment="1" applyProtection="1">
      <alignment horizontal="center" wrapText="1"/>
      <protection locked="0"/>
    </xf>
    <xf numFmtId="0" fontId="0" fillId="0" borderId="65" xfId="0" applyBorder="1" applyAlignment="1" applyProtection="1">
      <alignment horizontal="center" wrapText="1"/>
      <protection locked="0"/>
    </xf>
    <xf numFmtId="0" fontId="0" fillId="0" borderId="66" xfId="0" applyBorder="1" applyAlignment="1" applyProtection="1">
      <alignment horizontal="center" wrapText="1"/>
      <protection locked="0"/>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79"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79"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0" fillId="0" borderId="88" xfId="0" applyBorder="1" applyAlignment="1">
      <alignment horizontal="left" vertical="top" wrapText="1"/>
    </xf>
    <xf numFmtId="0" fontId="0" fillId="0" borderId="91" xfId="0" applyBorder="1" applyAlignment="1">
      <alignment horizontal="left" vertical="top"/>
    </xf>
    <xf numFmtId="0" fontId="0" fillId="0" borderId="104" xfId="0" applyBorder="1" applyAlignment="1">
      <alignment horizontal="left" vertical="top"/>
    </xf>
    <xf numFmtId="0" fontId="0" fillId="0" borderId="105" xfId="0" applyBorder="1" applyAlignment="1">
      <alignment horizontal="left" vertical="top" wrapText="1"/>
    </xf>
    <xf numFmtId="0" fontId="0" fillId="0" borderId="98" xfId="0" applyBorder="1" applyAlignment="1">
      <alignment horizontal="left" vertical="top" wrapText="1"/>
    </xf>
    <xf numFmtId="0" fontId="0" fillId="0" borderId="99" xfId="0" applyBorder="1" applyAlignment="1">
      <alignment horizontal="left" vertical="top" wrapText="1"/>
    </xf>
    <xf numFmtId="0" fontId="0" fillId="0" borderId="86" xfId="0" applyFont="1" applyBorder="1" applyAlignment="1">
      <alignment horizontal="left" vertical="top" wrapText="1"/>
    </xf>
    <xf numFmtId="0" fontId="0" fillId="0" borderId="102" xfId="0" applyFont="1" applyBorder="1" applyAlignment="1">
      <alignment horizontal="left" vertical="top" wrapText="1"/>
    </xf>
    <xf numFmtId="0" fontId="0" fillId="0" borderId="103" xfId="0" applyFont="1" applyBorder="1" applyAlignment="1">
      <alignment horizontal="left" vertical="top" wrapText="1"/>
    </xf>
    <xf numFmtId="0" fontId="0" fillId="0" borderId="89"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89" xfId="0" applyBorder="1" applyAlignment="1">
      <alignment horizontal="left" vertical="top"/>
    </xf>
  </cellXfs>
  <cellStyles count="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numFmt numFmtId="3" formatCode="#,##0"/>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713830044839304"/>
          <c:y val="7.0112975008558712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57500000</c:v>
                </c:pt>
                <c:pt idx="1">
                  <c:v>96129527</c:v>
                </c:pt>
                <c:pt idx="2">
                  <c:v>102627800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c:v>43432717</c:v>
                </c:pt>
                <c:pt idx="1">
                  <c:v>66337846</c:v>
                </c:pt>
                <c:pt idx="2">
                  <c:v>62725730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27218400</c:v>
                </c:pt>
                <c:pt idx="1">
                  <c:v>34016650</c:v>
                </c:pt>
                <c:pt idx="2">
                  <c:v>35795000</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38661696</c:v>
                </c:pt>
                <c:pt idx="1">
                  <c:v>89064698</c:v>
                </c:pt>
                <c:pt idx="2">
                  <c:v>73112570</c:v>
                </c:pt>
              </c:numCache>
            </c:numRef>
          </c:val>
        </c:ser>
        <c:dLbls>
          <c:showLegendKey val="0"/>
          <c:showVal val="0"/>
          <c:showCatName val="0"/>
          <c:showSerName val="0"/>
          <c:showPercent val="0"/>
          <c:showBubbleSize val="0"/>
        </c:dLbls>
        <c:axId val="103043072"/>
        <c:axId val="102082048"/>
      </c:areaChart>
      <c:valAx>
        <c:axId val="102082048"/>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General" sourceLinked="1"/>
        <c:majorTickMark val="out"/>
        <c:minorTickMark val="none"/>
        <c:tickLblPos val="nextTo"/>
        <c:txPr>
          <a:bodyPr/>
          <a:lstStyle/>
          <a:p>
            <a:pPr>
              <a:defRPr sz="800"/>
            </a:pPr>
            <a:endParaRPr lang="en-US"/>
          </a:p>
        </c:txPr>
        <c:crossAx val="103043072"/>
        <c:crosses val="autoZero"/>
        <c:crossBetween val="midCat"/>
        <c:dispUnits>
          <c:builtInUnit val="millions"/>
        </c:dispUnits>
      </c:valAx>
      <c:catAx>
        <c:axId val="103043072"/>
        <c:scaling>
          <c:orientation val="minMax"/>
        </c:scaling>
        <c:delete val="0"/>
        <c:axPos val="b"/>
        <c:numFmt formatCode="General" sourceLinked="1"/>
        <c:majorTickMark val="out"/>
        <c:minorTickMark val="none"/>
        <c:tickLblPos val="nextTo"/>
        <c:crossAx val="102082048"/>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a:t>
            </a:r>
            <a:r>
              <a:rPr lang="en-US" sz="1000" baseline="0"/>
              <a:t> </a:t>
            </a:r>
            <a:r>
              <a:rPr lang="en-US" sz="1000"/>
              <a:t>Per Capita (PPP)</a:t>
            </a:r>
          </a:p>
        </c:rich>
      </c:tx>
      <c:layout>
        <c:manualLayout>
          <c:xMode val="edge"/>
          <c:yMode val="edge"/>
          <c:x val="0.32414841398076877"/>
          <c:y val="1.344074896424559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1590</c:v>
                </c:pt>
                <c:pt idx="1">
                  <c:v>1680</c:v>
                </c:pt>
                <c:pt idx="2">
                  <c:v>1520</c:v>
                </c:pt>
                <c:pt idx="3">
                  <c:v>1540</c:v>
                </c:pt>
                <c:pt idx="4">
                  <c:v>1680</c:v>
                </c:pt>
                <c:pt idx="5">
                  <c:v>1680</c:v>
                </c:pt>
                <c:pt idx="6">
                  <c:v>1870</c:v>
                </c:pt>
                <c:pt idx="7">
                  <c:v>1900</c:v>
                </c:pt>
                <c:pt idx="8">
                  <c:v>1920</c:v>
                </c:pt>
                <c:pt idx="9">
                  <c:v>1930</c:v>
                </c:pt>
                <c:pt idx="10">
                  <c:v>1890</c:v>
                </c:pt>
                <c:pt idx="11">
                  <c:v>1960</c:v>
                </c:pt>
                <c:pt idx="12">
                  <c:v>1820</c:v>
                </c:pt>
                <c:pt idx="13">
                  <c:v>1540</c:v>
                </c:pt>
                <c:pt idx="14">
                  <c:v>1470</c:v>
                </c:pt>
                <c:pt idx="15">
                  <c:v>1430</c:v>
                </c:pt>
                <c:pt idx="16">
                  <c:v>1410</c:v>
                </c:pt>
                <c:pt idx="17">
                  <c:v>1380</c:v>
                </c:pt>
                <c:pt idx="18">
                  <c:v>1110</c:v>
                </c:pt>
                <c:pt idx="19">
                  <c:v>1380</c:v>
                </c:pt>
                <c:pt idx="20">
                  <c:v>1420</c:v>
                </c:pt>
                <c:pt idx="21">
                  <c:v>1490</c:v>
                </c:pt>
                <c:pt idx="22">
                  <c:v>1640</c:v>
                </c:pt>
              </c:numCache>
            </c:numRef>
          </c:val>
          <c:smooth val="0"/>
        </c:ser>
        <c:dLbls>
          <c:showLegendKey val="0"/>
          <c:showVal val="0"/>
          <c:showCatName val="0"/>
          <c:showSerName val="0"/>
          <c:showPercent val="0"/>
          <c:showBubbleSize val="0"/>
        </c:dLbls>
        <c:marker val="1"/>
        <c:smooth val="0"/>
        <c:axId val="110584960"/>
        <c:axId val="110586496"/>
      </c:lineChart>
      <c:catAx>
        <c:axId val="110584960"/>
        <c:scaling>
          <c:orientation val="minMax"/>
        </c:scaling>
        <c:delete val="0"/>
        <c:axPos val="b"/>
        <c:numFmt formatCode="General" sourceLinked="1"/>
        <c:majorTickMark val="out"/>
        <c:minorTickMark val="none"/>
        <c:tickLblPos val="nextTo"/>
        <c:txPr>
          <a:bodyPr rot="0"/>
          <a:lstStyle/>
          <a:p>
            <a:pPr>
              <a:defRPr sz="800"/>
            </a:pPr>
            <a:endParaRPr lang="en-US"/>
          </a:p>
        </c:txPr>
        <c:crossAx val="110586496"/>
        <c:crosses val="autoZero"/>
        <c:auto val="1"/>
        <c:lblAlgn val="ctr"/>
        <c:lblOffset val="100"/>
        <c:tickLblSkip val="4"/>
        <c:tickMarkSkip val="2"/>
        <c:noMultiLvlLbl val="0"/>
      </c:catAx>
      <c:valAx>
        <c:axId val="11058649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105849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11.6</c:v>
                </c:pt>
                <c:pt idx="1">
                  <c:v>15.1</c:v>
                </c:pt>
                <c:pt idx="2">
                  <c:v>18.600000000000001</c:v>
                </c:pt>
                <c:pt idx="3">
                  <c:v>21.9</c:v>
                </c:pt>
                <c:pt idx="4">
                  <c:v>24.7</c:v>
                </c:pt>
                <c:pt idx="5">
                  <c:v>26.8</c:v>
                </c:pt>
                <c:pt idx="6">
                  <c:v>28.1</c:v>
                </c:pt>
                <c:pt idx="7">
                  <c:v>28.7</c:v>
                </c:pt>
                <c:pt idx="8">
                  <c:v>28.6</c:v>
                </c:pt>
                <c:pt idx="9">
                  <c:v>28</c:v>
                </c:pt>
                <c:pt idx="10">
                  <c:v>26.9</c:v>
                </c:pt>
                <c:pt idx="11">
                  <c:v>25.6</c:v>
                </c:pt>
                <c:pt idx="12">
                  <c:v>24.2</c:v>
                </c:pt>
                <c:pt idx="13">
                  <c:v>22.7</c:v>
                </c:pt>
                <c:pt idx="14">
                  <c:v>21.2</c:v>
                </c:pt>
                <c:pt idx="15">
                  <c:v>19.8</c:v>
                </c:pt>
                <c:pt idx="16">
                  <c:v>18.600000000000001</c:v>
                </c:pt>
                <c:pt idx="17">
                  <c:v>17.7</c:v>
                </c:pt>
                <c:pt idx="18">
                  <c:v>17</c:v>
                </c:pt>
                <c:pt idx="19">
                  <c:v>16.5</c:v>
                </c:pt>
                <c:pt idx="20">
                  <c:v>16</c:v>
                </c:pt>
                <c:pt idx="21">
                  <c:v>15.7</c:v>
                </c:pt>
                <c:pt idx="22">
                  <c:v>15.4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4.25</c:v>
                </c:pt>
                <c:pt idx="1">
                  <c:v>5.0599999999999996</c:v>
                </c:pt>
                <c:pt idx="2">
                  <c:v>5.65</c:v>
                </c:pt>
                <c:pt idx="3">
                  <c:v>5.95</c:v>
                </c:pt>
                <c:pt idx="4">
                  <c:v>5.92</c:v>
                </c:pt>
                <c:pt idx="5">
                  <c:v>5.59</c:v>
                </c:pt>
                <c:pt idx="6">
                  <c:v>5.05</c:v>
                </c:pt>
                <c:pt idx="7">
                  <c:v>4.4000000000000004</c:v>
                </c:pt>
                <c:pt idx="8">
                  <c:v>3.73</c:v>
                </c:pt>
                <c:pt idx="9">
                  <c:v>3.13</c:v>
                </c:pt>
                <c:pt idx="10">
                  <c:v>2.63</c:v>
                </c:pt>
                <c:pt idx="11">
                  <c:v>2.2400000000000002</c:v>
                </c:pt>
                <c:pt idx="12">
                  <c:v>1.97</c:v>
                </c:pt>
                <c:pt idx="13">
                  <c:v>1.77</c:v>
                </c:pt>
                <c:pt idx="14">
                  <c:v>1.65</c:v>
                </c:pt>
                <c:pt idx="15">
                  <c:v>1.56</c:v>
                </c:pt>
                <c:pt idx="16">
                  <c:v>1.49</c:v>
                </c:pt>
                <c:pt idx="17">
                  <c:v>1.44</c:v>
                </c:pt>
                <c:pt idx="18">
                  <c:v>1.41</c:v>
                </c:pt>
                <c:pt idx="19">
                  <c:v>1.37</c:v>
                </c:pt>
                <c:pt idx="20">
                  <c:v>1.3</c:v>
                </c:pt>
                <c:pt idx="21">
                  <c:v>1.21</c:v>
                </c:pt>
                <c:pt idx="22">
                  <c:v>1.1000000000000001</c:v>
                </c:pt>
              </c:numCache>
            </c:numRef>
          </c:val>
          <c:smooth val="0"/>
        </c:ser>
        <c:dLbls>
          <c:showLegendKey val="0"/>
          <c:showVal val="0"/>
          <c:showCatName val="0"/>
          <c:showSerName val="0"/>
          <c:showPercent val="0"/>
          <c:showBubbleSize val="0"/>
        </c:dLbls>
        <c:marker val="1"/>
        <c:smooth val="0"/>
        <c:axId val="160988160"/>
        <c:axId val="16824806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620000</c:v>
                </c:pt>
                <c:pt idx="1">
                  <c:v>830000</c:v>
                </c:pt>
                <c:pt idx="2">
                  <c:v>1100000</c:v>
                </c:pt>
                <c:pt idx="3">
                  <c:v>1300000</c:v>
                </c:pt>
                <c:pt idx="4">
                  <c:v>1500000</c:v>
                </c:pt>
                <c:pt idx="5">
                  <c:v>1700000</c:v>
                </c:pt>
                <c:pt idx="6">
                  <c:v>1800000</c:v>
                </c:pt>
                <c:pt idx="7">
                  <c:v>1900000</c:v>
                </c:pt>
                <c:pt idx="8">
                  <c:v>2000000</c:v>
                </c:pt>
                <c:pt idx="9">
                  <c:v>2000000</c:v>
                </c:pt>
                <c:pt idx="10">
                  <c:v>1900000</c:v>
                </c:pt>
                <c:pt idx="11">
                  <c:v>1900000</c:v>
                </c:pt>
                <c:pt idx="12">
                  <c:v>1800000</c:v>
                </c:pt>
                <c:pt idx="13">
                  <c:v>1700000</c:v>
                </c:pt>
                <c:pt idx="14">
                  <c:v>1600000</c:v>
                </c:pt>
                <c:pt idx="15">
                  <c:v>1500000</c:v>
                </c:pt>
                <c:pt idx="16">
                  <c:v>1500000</c:v>
                </c:pt>
                <c:pt idx="17">
                  <c:v>1400000</c:v>
                </c:pt>
                <c:pt idx="18">
                  <c:v>1400000</c:v>
                </c:pt>
                <c:pt idx="19">
                  <c:v>1300000</c:v>
                </c:pt>
                <c:pt idx="20">
                  <c:v>1300000</c:v>
                </c:pt>
                <c:pt idx="21">
                  <c:v>1400000</c:v>
                </c:pt>
                <c:pt idx="22">
                  <c:v>1400000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16000</c:v>
                </c:pt>
                <c:pt idx="1">
                  <c:v>24000</c:v>
                </c:pt>
                <c:pt idx="2">
                  <c:v>34000</c:v>
                </c:pt>
                <c:pt idx="3">
                  <c:v>47000</c:v>
                </c:pt>
                <c:pt idx="4">
                  <c:v>62000</c:v>
                </c:pt>
                <c:pt idx="5">
                  <c:v>79000</c:v>
                </c:pt>
                <c:pt idx="6">
                  <c:v>97000</c:v>
                </c:pt>
                <c:pt idx="7">
                  <c:v>110000</c:v>
                </c:pt>
                <c:pt idx="8">
                  <c:v>130000</c:v>
                </c:pt>
                <c:pt idx="9">
                  <c:v>140000</c:v>
                </c:pt>
                <c:pt idx="10">
                  <c:v>150000</c:v>
                </c:pt>
                <c:pt idx="11">
                  <c:v>160000</c:v>
                </c:pt>
                <c:pt idx="12">
                  <c:v>160000</c:v>
                </c:pt>
                <c:pt idx="13">
                  <c:v>160000</c:v>
                </c:pt>
                <c:pt idx="14">
                  <c:v>160000</c:v>
                </c:pt>
                <c:pt idx="15">
                  <c:v>150000</c:v>
                </c:pt>
                <c:pt idx="16">
                  <c:v>130000</c:v>
                </c:pt>
                <c:pt idx="17">
                  <c:v>120000</c:v>
                </c:pt>
                <c:pt idx="18">
                  <c:v>100000</c:v>
                </c:pt>
                <c:pt idx="19">
                  <c:v>89000</c:v>
                </c:pt>
                <c:pt idx="20">
                  <c:v>81000</c:v>
                </c:pt>
                <c:pt idx="21">
                  <c:v>77000</c:v>
                </c:pt>
                <c:pt idx="22">
                  <c:v>66000</c:v>
                </c:pt>
              </c:numCache>
            </c:numRef>
          </c:val>
          <c:smooth val="0"/>
        </c:ser>
        <c:dLbls>
          <c:showLegendKey val="0"/>
          <c:showVal val="0"/>
          <c:showCatName val="0"/>
          <c:showSerName val="0"/>
          <c:showPercent val="0"/>
          <c:showBubbleSize val="0"/>
        </c:dLbls>
        <c:marker val="1"/>
        <c:smooth val="0"/>
        <c:axId val="168376576"/>
        <c:axId val="168250368"/>
      </c:lineChart>
      <c:catAx>
        <c:axId val="160988160"/>
        <c:scaling>
          <c:orientation val="minMax"/>
        </c:scaling>
        <c:delete val="0"/>
        <c:axPos val="b"/>
        <c:numFmt formatCode="General" sourceLinked="1"/>
        <c:majorTickMark val="out"/>
        <c:minorTickMark val="none"/>
        <c:tickLblPos val="nextTo"/>
        <c:txPr>
          <a:bodyPr/>
          <a:lstStyle/>
          <a:p>
            <a:pPr>
              <a:defRPr sz="800"/>
            </a:pPr>
            <a:endParaRPr lang="en-US"/>
          </a:p>
        </c:txPr>
        <c:crossAx val="168248064"/>
        <c:crosses val="autoZero"/>
        <c:auto val="1"/>
        <c:lblAlgn val="ctr"/>
        <c:lblOffset val="100"/>
        <c:tickLblSkip val="4"/>
        <c:noMultiLvlLbl val="0"/>
      </c:catAx>
      <c:valAx>
        <c:axId val="16824806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60988160"/>
        <c:crosses val="autoZero"/>
        <c:crossBetween val="between"/>
      </c:valAx>
      <c:valAx>
        <c:axId val="168250368"/>
        <c:scaling>
          <c:orientation val="minMax"/>
        </c:scaling>
        <c:delete val="0"/>
        <c:axPos val="r"/>
        <c:title>
          <c:tx>
            <c:rich>
              <a:bodyPr rot="-5400000" vert="horz"/>
              <a:lstStyle/>
              <a:p>
                <a:pPr>
                  <a:defRPr sz="800" b="0"/>
                </a:pPr>
                <a:r>
                  <a:rPr lang="en-US" sz="800" b="0"/>
                  <a:t>PLHIV (thousands)</a:t>
                </a:r>
              </a:p>
            </c:rich>
          </c:tx>
          <c:layout>
            <c:manualLayout>
              <c:xMode val="edge"/>
              <c:yMode val="edge"/>
              <c:x val="0.93437666079174542"/>
              <c:y val="0.23117356484285614"/>
            </c:manualLayout>
          </c:layout>
          <c:overlay val="0"/>
        </c:title>
        <c:numFmt formatCode="@" sourceLinked="1"/>
        <c:majorTickMark val="out"/>
        <c:minorTickMark val="none"/>
        <c:tickLblPos val="nextTo"/>
        <c:txPr>
          <a:bodyPr/>
          <a:lstStyle/>
          <a:p>
            <a:pPr>
              <a:defRPr sz="800"/>
            </a:pPr>
            <a:endParaRPr lang="en-US"/>
          </a:p>
        </c:txPr>
        <c:crossAx val="168376576"/>
        <c:crosses val="max"/>
        <c:crossBetween val="between"/>
        <c:dispUnits>
          <c:builtInUnit val="thousands"/>
        </c:dispUnits>
      </c:valAx>
      <c:catAx>
        <c:axId val="168376576"/>
        <c:scaling>
          <c:orientation val="minMax"/>
        </c:scaling>
        <c:delete val="1"/>
        <c:axPos val="b"/>
        <c:numFmt formatCode="General" sourceLinked="1"/>
        <c:majorTickMark val="out"/>
        <c:minorTickMark val="none"/>
        <c:tickLblPos val="nextTo"/>
        <c:crossAx val="16825036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10461782</c:v>
                </c:pt>
                <c:pt idx="1">
                  <c:v>10733048</c:v>
                </c:pt>
                <c:pt idx="2">
                  <c:v>10981267</c:v>
                </c:pt>
                <c:pt idx="3">
                  <c:v>11210802</c:v>
                </c:pt>
                <c:pt idx="4">
                  <c:v>11428655</c:v>
                </c:pt>
                <c:pt idx="5">
                  <c:v>11639364</c:v>
                </c:pt>
                <c:pt idx="6">
                  <c:v>11846110</c:v>
                </c:pt>
                <c:pt idx="7">
                  <c:v>12045813</c:v>
                </c:pt>
                <c:pt idx="8">
                  <c:v>12229500</c:v>
                </c:pt>
                <c:pt idx="9">
                  <c:v>12384727</c:v>
                </c:pt>
                <c:pt idx="10">
                  <c:v>12503652</c:v>
                </c:pt>
                <c:pt idx="11">
                  <c:v>12586763</c:v>
                </c:pt>
                <c:pt idx="12">
                  <c:v>12640922</c:v>
                </c:pt>
                <c:pt idx="13">
                  <c:v>12673103</c:v>
                </c:pt>
                <c:pt idx="14">
                  <c:v>12693047</c:v>
                </c:pt>
                <c:pt idx="15">
                  <c:v>12710589</c:v>
                </c:pt>
                <c:pt idx="16">
                  <c:v>12724308</c:v>
                </c:pt>
                <c:pt idx="17">
                  <c:v>12740160</c:v>
                </c:pt>
                <c:pt idx="18">
                  <c:v>12784041</c:v>
                </c:pt>
                <c:pt idx="19">
                  <c:v>12888918</c:v>
                </c:pt>
                <c:pt idx="20">
                  <c:v>13076978</c:v>
                </c:pt>
                <c:pt idx="21">
                  <c:v>13358738</c:v>
                </c:pt>
                <c:pt idx="22">
                  <c:v>13724317</c:v>
                </c:pt>
                <c:pt idx="23">
                  <c:v>14149648</c:v>
                </c:pt>
              </c:numCache>
            </c:numRef>
          </c:val>
          <c:smooth val="0"/>
        </c:ser>
        <c:dLbls>
          <c:showLegendKey val="0"/>
          <c:showVal val="0"/>
          <c:showCatName val="0"/>
          <c:showSerName val="0"/>
          <c:showPercent val="0"/>
          <c:showBubbleSize val="0"/>
        </c:dLbls>
        <c:marker val="1"/>
        <c:smooth val="0"/>
        <c:axId val="192074112"/>
        <c:axId val="19207564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2.8543070752648201</c:v>
                </c:pt>
                <c:pt idx="1">
                  <c:v>2.5598772262645699</c:v>
                </c:pt>
                <c:pt idx="2">
                  <c:v>2.2863241367448399</c:v>
                </c:pt>
                <c:pt idx="3">
                  <c:v>2.0686956744500198</c:v>
                </c:pt>
                <c:pt idx="4">
                  <c:v>1.92460203019189</c:v>
                </c:pt>
                <c:pt idx="5">
                  <c:v>1.82690035434279</c:v>
                </c:pt>
                <c:pt idx="6">
                  <c:v>1.76067420112814</c:v>
                </c:pt>
                <c:pt idx="7">
                  <c:v>1.67175870291559</c:v>
                </c:pt>
                <c:pt idx="8">
                  <c:v>1.5133935113240899</c:v>
                </c:pt>
                <c:pt idx="9">
                  <c:v>1.2612954115736701</c:v>
                </c:pt>
                <c:pt idx="10">
                  <c:v>0.95567417331586901</c:v>
                </c:pt>
                <c:pt idx="11">
                  <c:v>0.66249445437629395</c:v>
                </c:pt>
                <c:pt idx="12">
                  <c:v>0.429362291487555</c:v>
                </c:pt>
                <c:pt idx="13">
                  <c:v>0.25425444856169199</c:v>
                </c:pt>
                <c:pt idx="14">
                  <c:v>0.15724896454263601</c:v>
                </c:pt>
                <c:pt idx="15">
                  <c:v>0.13810623635297101</c:v>
                </c:pt>
                <c:pt idx="16">
                  <c:v>0.107875422734452</c:v>
                </c:pt>
                <c:pt idx="17">
                  <c:v>0.124502911646766</c:v>
                </c:pt>
                <c:pt idx="18">
                  <c:v>0.34383872178364</c:v>
                </c:pt>
                <c:pt idx="19">
                  <c:v>0.81702762355908998</c:v>
                </c:pt>
                <c:pt idx="20">
                  <c:v>1.44854071916209</c:v>
                </c:pt>
                <c:pt idx="21">
                  <c:v>2.1317422989021799</c:v>
                </c:pt>
                <c:pt idx="22">
                  <c:v>2.6998520382609401</c:v>
                </c:pt>
                <c:pt idx="23">
                  <c:v>3.0520524503201298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5.1760000000000002</c:v>
                </c:pt>
                <c:pt idx="1">
                  <c:v>5.0010000000000003</c:v>
                </c:pt>
                <c:pt idx="2">
                  <c:v>4.84</c:v>
                </c:pt>
                <c:pt idx="3">
                  <c:v>4.6900000000000004</c:v>
                </c:pt>
                <c:pt idx="4">
                  <c:v>4.5540000000000003</c:v>
                </c:pt>
                <c:pt idx="5">
                  <c:v>4.4320000000000004</c:v>
                </c:pt>
                <c:pt idx="6">
                  <c:v>4.3280000000000003</c:v>
                </c:pt>
                <c:pt idx="7">
                  <c:v>4.24</c:v>
                </c:pt>
                <c:pt idx="8">
                  <c:v>4.1689999999999996</c:v>
                </c:pt>
                <c:pt idx="9">
                  <c:v>4.1120000000000001</c:v>
                </c:pt>
                <c:pt idx="10">
                  <c:v>4.069</c:v>
                </c:pt>
                <c:pt idx="11">
                  <c:v>4.0389999999999997</c:v>
                </c:pt>
                <c:pt idx="12">
                  <c:v>4.0179999999999998</c:v>
                </c:pt>
                <c:pt idx="13">
                  <c:v>4.0019999999999998</c:v>
                </c:pt>
                <c:pt idx="14">
                  <c:v>3.9870000000000001</c:v>
                </c:pt>
                <c:pt idx="15">
                  <c:v>3.9689999999999999</c:v>
                </c:pt>
                <c:pt idx="16">
                  <c:v>3.9409999999999998</c:v>
                </c:pt>
                <c:pt idx="17">
                  <c:v>3.903</c:v>
                </c:pt>
                <c:pt idx="18">
                  <c:v>3.8530000000000002</c:v>
                </c:pt>
                <c:pt idx="19">
                  <c:v>3.7919999999999998</c:v>
                </c:pt>
                <c:pt idx="20">
                  <c:v>3.7210000000000001</c:v>
                </c:pt>
                <c:pt idx="21">
                  <c:v>3.6429999999999998</c:v>
                </c:pt>
                <c:pt idx="22">
                  <c:v>3.5640000000000001</c:v>
                </c:pt>
              </c:numCache>
            </c:numRef>
          </c:val>
          <c:smooth val="0"/>
        </c:ser>
        <c:dLbls>
          <c:showLegendKey val="0"/>
          <c:showVal val="0"/>
          <c:showCatName val="0"/>
          <c:showSerName val="0"/>
          <c:showPercent val="0"/>
          <c:showBubbleSize val="0"/>
        </c:dLbls>
        <c:marker val="1"/>
        <c:smooth val="0"/>
        <c:axId val="217557632"/>
        <c:axId val="217555328"/>
      </c:lineChart>
      <c:catAx>
        <c:axId val="192074112"/>
        <c:scaling>
          <c:orientation val="minMax"/>
        </c:scaling>
        <c:delete val="0"/>
        <c:axPos val="b"/>
        <c:majorTickMark val="out"/>
        <c:minorTickMark val="none"/>
        <c:tickLblPos val="nextTo"/>
        <c:txPr>
          <a:bodyPr/>
          <a:lstStyle/>
          <a:p>
            <a:pPr>
              <a:defRPr sz="800"/>
            </a:pPr>
            <a:endParaRPr lang="en-US"/>
          </a:p>
        </c:txPr>
        <c:crossAx val="192075648"/>
        <c:crosses val="autoZero"/>
        <c:auto val="1"/>
        <c:lblAlgn val="ctr"/>
        <c:lblOffset val="100"/>
        <c:tickLblSkip val="4"/>
        <c:noMultiLvlLbl val="0"/>
      </c:catAx>
      <c:valAx>
        <c:axId val="19207564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92074112"/>
        <c:crosses val="autoZero"/>
        <c:crossBetween val="between"/>
        <c:dispUnits>
          <c:builtInUnit val="millions"/>
        </c:dispUnits>
      </c:valAx>
      <c:valAx>
        <c:axId val="21755532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217557632"/>
        <c:crosses val="max"/>
        <c:crossBetween val="between"/>
        <c:majorUnit val="2"/>
      </c:valAx>
      <c:catAx>
        <c:axId val="217557632"/>
        <c:scaling>
          <c:orientation val="minMax"/>
        </c:scaling>
        <c:delete val="1"/>
        <c:axPos val="b"/>
        <c:majorTickMark val="out"/>
        <c:minorTickMark val="none"/>
        <c:tickLblPos val="nextTo"/>
        <c:crossAx val="21755532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5393237610004632"/>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1390293</c:v>
                </c:pt>
                <c:pt idx="1">
                  <c:v>0</c:v>
                </c:pt>
                <c:pt idx="2">
                  <c:v>665299</c:v>
                </c:pt>
                <c:pt idx="3">
                  <c:v>504296</c:v>
                </c:pt>
                <c:pt idx="4">
                  <c:v>451849</c:v>
                </c:pt>
              </c:numCache>
            </c:numRef>
          </c:val>
        </c:ser>
        <c:dLbls>
          <c:showLegendKey val="0"/>
          <c:showVal val="0"/>
          <c:showCatName val="0"/>
          <c:showSerName val="0"/>
          <c:showPercent val="0"/>
          <c:showBubbleSize val="0"/>
        </c:dLbls>
        <c:gapWidth val="150"/>
        <c:axId val="235380736"/>
        <c:axId val="235488000"/>
      </c:barChart>
      <c:catAx>
        <c:axId val="235380736"/>
        <c:scaling>
          <c:orientation val="minMax"/>
        </c:scaling>
        <c:delete val="0"/>
        <c:axPos val="b"/>
        <c:majorTickMark val="out"/>
        <c:minorTickMark val="none"/>
        <c:tickLblPos val="nextTo"/>
        <c:txPr>
          <a:bodyPr rot="0"/>
          <a:lstStyle/>
          <a:p>
            <a:pPr>
              <a:defRPr sz="800"/>
            </a:pPr>
            <a:endParaRPr lang="en-US"/>
          </a:p>
        </c:txPr>
        <c:crossAx val="235488000"/>
        <c:crosses val="autoZero"/>
        <c:auto val="1"/>
        <c:lblAlgn val="ctr"/>
        <c:lblOffset val="100"/>
        <c:noMultiLvlLbl val="0"/>
      </c:catAx>
      <c:valAx>
        <c:axId val="235488000"/>
        <c:scaling>
          <c:orientation val="minMax"/>
        </c:scaling>
        <c:delete val="0"/>
        <c:axPos val="l"/>
        <c:majorGridlines/>
        <c:numFmt formatCode="#,##0" sourceLinked="1"/>
        <c:majorTickMark val="out"/>
        <c:minorTickMark val="none"/>
        <c:tickLblPos val="nextTo"/>
        <c:txPr>
          <a:bodyPr/>
          <a:lstStyle/>
          <a:p>
            <a:pPr>
              <a:defRPr sz="800"/>
            </a:pPr>
            <a:endParaRPr lang="en-US"/>
          </a:p>
        </c:txPr>
        <c:crossAx val="23538073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-7.060308584526219E-2</c:v>
                </c:pt>
                <c:pt idx="1">
                  <c:v>-6.2730140989641026E-2</c:v>
                </c:pt>
                <c:pt idx="2">
                  <c:v>-6.05889416435317E-2</c:v>
                </c:pt>
                <c:pt idx="3">
                  <c:v>-5.6792611468094653E-2</c:v>
                </c:pt>
                <c:pt idx="4">
                  <c:v>-5.4156775322416133E-2</c:v>
                </c:pt>
                <c:pt idx="5">
                  <c:v>-5.1013740403250983E-2</c:v>
                </c:pt>
                <c:pt idx="6">
                  <c:v>-4.3606532545932351E-2</c:v>
                </c:pt>
                <c:pt idx="7">
                  <c:v>-2.9593033434238174E-2</c:v>
                </c:pt>
                <c:pt idx="8">
                  <c:v>-1.9996121036724459E-2</c:v>
                </c:pt>
                <c:pt idx="9">
                  <c:v>-1.3166328304211217E-2</c:v>
                </c:pt>
                <c:pt idx="10">
                  <c:v>-9.5136983968815512E-3</c:v>
                </c:pt>
                <c:pt idx="11">
                  <c:v>-7.407062632186638E-3</c:v>
                </c:pt>
                <c:pt idx="12">
                  <c:v>-5.7034266087731518E-3</c:v>
                </c:pt>
                <c:pt idx="13">
                  <c:v>-4.4407666986573426E-3</c:v>
                </c:pt>
                <c:pt idx="14">
                  <c:v>-3.7723680286581465E-3</c:v>
                </c:pt>
                <c:pt idx="15">
                  <c:v>-2.9175729017455409E-3</c:v>
                </c:pt>
                <c:pt idx="16">
                  <c:v>-2.9114734462018219E-3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6.8945123125860597E-2</c:v>
                </c:pt>
                <c:pt idx="1">
                  <c:v>6.1461817299377469E-2</c:v>
                </c:pt>
                <c:pt idx="2">
                  <c:v>5.950686918504957E-2</c:v>
                </c:pt>
                <c:pt idx="3">
                  <c:v>5.5831584157128945E-2</c:v>
                </c:pt>
                <c:pt idx="4">
                  <c:v>5.4558032362113637E-2</c:v>
                </c:pt>
                <c:pt idx="5">
                  <c:v>5.3856159299189986E-2</c:v>
                </c:pt>
                <c:pt idx="6">
                  <c:v>4.2052333183339979E-2</c:v>
                </c:pt>
                <c:pt idx="7">
                  <c:v>2.3295708648178395E-2</c:v>
                </c:pt>
                <c:pt idx="8">
                  <c:v>1.3587553799557804E-2</c:v>
                </c:pt>
                <c:pt idx="9">
                  <c:v>1.1248194760843615E-2</c:v>
                </c:pt>
                <c:pt idx="10">
                  <c:v>1.2342756580677171E-2</c:v>
                </c:pt>
                <c:pt idx="11">
                  <c:v>1.2733484798305165E-2</c:v>
                </c:pt>
                <c:pt idx="12">
                  <c:v>1.03870823406893E-2</c:v>
                </c:pt>
                <c:pt idx="13">
                  <c:v>7.6028261101136162E-3</c:v>
                </c:pt>
                <c:pt idx="14">
                  <c:v>5.7481559494270903E-3</c:v>
                </c:pt>
                <c:pt idx="15">
                  <c:v>4.0123525592770867E-3</c:v>
                </c:pt>
                <c:pt idx="16">
                  <c:v>3.9162861344635138E-3</c:v>
                </c:pt>
              </c:numCache>
            </c:numRef>
          </c:val>
        </c:ser>
        <c:dLbls>
          <c:showLegendKey val="0"/>
          <c:showVal val="0"/>
          <c:showCatName val="0"/>
          <c:showSerName val="0"/>
          <c:showPercent val="0"/>
          <c:showBubbleSize val="0"/>
        </c:dLbls>
        <c:gapWidth val="0"/>
        <c:overlap val="100"/>
        <c:axId val="85961344"/>
        <c:axId val="85963520"/>
      </c:barChart>
      <c:catAx>
        <c:axId val="8596134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85963520"/>
        <c:crosses val="autoZero"/>
        <c:auto val="1"/>
        <c:lblAlgn val="ctr"/>
        <c:lblOffset val="100"/>
        <c:tickLblSkip val="1"/>
        <c:noMultiLvlLbl val="0"/>
      </c:catAx>
      <c:valAx>
        <c:axId val="8596352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85961344"/>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11.6</c:v>
                </c:pt>
                <c:pt idx="1">
                  <c:v>15.1</c:v>
                </c:pt>
                <c:pt idx="2">
                  <c:v>18.600000000000001</c:v>
                </c:pt>
                <c:pt idx="3">
                  <c:v>21.9</c:v>
                </c:pt>
                <c:pt idx="4">
                  <c:v>24.7</c:v>
                </c:pt>
                <c:pt idx="5">
                  <c:v>26.8</c:v>
                </c:pt>
                <c:pt idx="6">
                  <c:v>28.1</c:v>
                </c:pt>
                <c:pt idx="7">
                  <c:v>28.7</c:v>
                </c:pt>
                <c:pt idx="8">
                  <c:v>28.6</c:v>
                </c:pt>
                <c:pt idx="9">
                  <c:v>28</c:v>
                </c:pt>
                <c:pt idx="10">
                  <c:v>26.9</c:v>
                </c:pt>
                <c:pt idx="11">
                  <c:v>25.6</c:v>
                </c:pt>
                <c:pt idx="12">
                  <c:v>24.2</c:v>
                </c:pt>
                <c:pt idx="13">
                  <c:v>22.7</c:v>
                </c:pt>
                <c:pt idx="14">
                  <c:v>21.2</c:v>
                </c:pt>
                <c:pt idx="15">
                  <c:v>19.8</c:v>
                </c:pt>
                <c:pt idx="16">
                  <c:v>18.600000000000001</c:v>
                </c:pt>
                <c:pt idx="17">
                  <c:v>17.7</c:v>
                </c:pt>
                <c:pt idx="18">
                  <c:v>17</c:v>
                </c:pt>
                <c:pt idx="19">
                  <c:v>16.5</c:v>
                </c:pt>
                <c:pt idx="20">
                  <c:v>16</c:v>
                </c:pt>
                <c:pt idx="21">
                  <c:v>15.7</c:v>
                </c:pt>
                <c:pt idx="22">
                  <c:v>15.4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4.25</c:v>
                </c:pt>
                <c:pt idx="1">
                  <c:v>5.0599999999999996</c:v>
                </c:pt>
                <c:pt idx="2">
                  <c:v>5.65</c:v>
                </c:pt>
                <c:pt idx="3">
                  <c:v>5.95</c:v>
                </c:pt>
                <c:pt idx="4">
                  <c:v>5.92</c:v>
                </c:pt>
                <c:pt idx="5">
                  <c:v>5.59</c:v>
                </c:pt>
                <c:pt idx="6">
                  <c:v>5.05</c:v>
                </c:pt>
                <c:pt idx="7">
                  <c:v>4.4000000000000004</c:v>
                </c:pt>
                <c:pt idx="8">
                  <c:v>3.73</c:v>
                </c:pt>
                <c:pt idx="9">
                  <c:v>3.13</c:v>
                </c:pt>
                <c:pt idx="10">
                  <c:v>2.63</c:v>
                </c:pt>
                <c:pt idx="11">
                  <c:v>2.2400000000000002</c:v>
                </c:pt>
                <c:pt idx="12">
                  <c:v>1.97</c:v>
                </c:pt>
                <c:pt idx="13">
                  <c:v>1.77</c:v>
                </c:pt>
                <c:pt idx="14">
                  <c:v>1.65</c:v>
                </c:pt>
                <c:pt idx="15">
                  <c:v>1.56</c:v>
                </c:pt>
                <c:pt idx="16">
                  <c:v>1.49</c:v>
                </c:pt>
                <c:pt idx="17">
                  <c:v>1.44</c:v>
                </c:pt>
                <c:pt idx="18">
                  <c:v>1.41</c:v>
                </c:pt>
                <c:pt idx="19">
                  <c:v>1.37</c:v>
                </c:pt>
                <c:pt idx="20">
                  <c:v>1.3</c:v>
                </c:pt>
                <c:pt idx="21">
                  <c:v>1.21</c:v>
                </c:pt>
                <c:pt idx="22">
                  <c:v>1.1000000000000001</c:v>
                </c:pt>
              </c:numCache>
            </c:numRef>
          </c:val>
          <c:smooth val="0"/>
        </c:ser>
        <c:dLbls>
          <c:showLegendKey val="0"/>
          <c:showVal val="0"/>
          <c:showCatName val="0"/>
          <c:showSerName val="0"/>
          <c:showPercent val="0"/>
          <c:showBubbleSize val="0"/>
        </c:dLbls>
        <c:marker val="1"/>
        <c:smooth val="0"/>
        <c:axId val="168232448"/>
        <c:axId val="18450508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620000</c:v>
                </c:pt>
                <c:pt idx="1">
                  <c:v>830000</c:v>
                </c:pt>
                <c:pt idx="2">
                  <c:v>1100000</c:v>
                </c:pt>
                <c:pt idx="3">
                  <c:v>1300000</c:v>
                </c:pt>
                <c:pt idx="4">
                  <c:v>1500000</c:v>
                </c:pt>
                <c:pt idx="5">
                  <c:v>1700000</c:v>
                </c:pt>
                <c:pt idx="6">
                  <c:v>1800000</c:v>
                </c:pt>
                <c:pt idx="7">
                  <c:v>1900000</c:v>
                </c:pt>
                <c:pt idx="8">
                  <c:v>2000000</c:v>
                </c:pt>
                <c:pt idx="9">
                  <c:v>2000000</c:v>
                </c:pt>
                <c:pt idx="10">
                  <c:v>1900000</c:v>
                </c:pt>
                <c:pt idx="11">
                  <c:v>1900000</c:v>
                </c:pt>
                <c:pt idx="12">
                  <c:v>1800000</c:v>
                </c:pt>
                <c:pt idx="13">
                  <c:v>1700000</c:v>
                </c:pt>
                <c:pt idx="14">
                  <c:v>1600000</c:v>
                </c:pt>
                <c:pt idx="15">
                  <c:v>1500000</c:v>
                </c:pt>
                <c:pt idx="16">
                  <c:v>1500000</c:v>
                </c:pt>
                <c:pt idx="17">
                  <c:v>1400000</c:v>
                </c:pt>
                <c:pt idx="18">
                  <c:v>1400000</c:v>
                </c:pt>
                <c:pt idx="19">
                  <c:v>1300000</c:v>
                </c:pt>
                <c:pt idx="20">
                  <c:v>1300000</c:v>
                </c:pt>
                <c:pt idx="21">
                  <c:v>1400000</c:v>
                </c:pt>
                <c:pt idx="22">
                  <c:v>1400000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16000</c:v>
                </c:pt>
                <c:pt idx="1">
                  <c:v>24000</c:v>
                </c:pt>
                <c:pt idx="2">
                  <c:v>34000</c:v>
                </c:pt>
                <c:pt idx="3">
                  <c:v>47000</c:v>
                </c:pt>
                <c:pt idx="4">
                  <c:v>62000</c:v>
                </c:pt>
                <c:pt idx="5">
                  <c:v>79000</c:v>
                </c:pt>
                <c:pt idx="6">
                  <c:v>97000</c:v>
                </c:pt>
                <c:pt idx="7">
                  <c:v>110000</c:v>
                </c:pt>
                <c:pt idx="8">
                  <c:v>130000</c:v>
                </c:pt>
                <c:pt idx="9">
                  <c:v>140000</c:v>
                </c:pt>
                <c:pt idx="10">
                  <c:v>150000</c:v>
                </c:pt>
                <c:pt idx="11">
                  <c:v>160000</c:v>
                </c:pt>
                <c:pt idx="12">
                  <c:v>160000</c:v>
                </c:pt>
                <c:pt idx="13">
                  <c:v>160000</c:v>
                </c:pt>
                <c:pt idx="14">
                  <c:v>160000</c:v>
                </c:pt>
                <c:pt idx="15">
                  <c:v>150000</c:v>
                </c:pt>
                <c:pt idx="16">
                  <c:v>130000</c:v>
                </c:pt>
                <c:pt idx="17">
                  <c:v>120000</c:v>
                </c:pt>
                <c:pt idx="18">
                  <c:v>100000</c:v>
                </c:pt>
                <c:pt idx="19">
                  <c:v>89000</c:v>
                </c:pt>
                <c:pt idx="20">
                  <c:v>81000</c:v>
                </c:pt>
                <c:pt idx="21">
                  <c:v>77000</c:v>
                </c:pt>
                <c:pt idx="22">
                  <c:v>66000</c:v>
                </c:pt>
                <c:pt idx="23">
                  <c:v>64000</c:v>
                </c:pt>
              </c:numCache>
            </c:numRef>
          </c:val>
          <c:smooth val="0"/>
        </c:ser>
        <c:dLbls>
          <c:showLegendKey val="0"/>
          <c:showVal val="0"/>
          <c:showCatName val="0"/>
          <c:showSerName val="0"/>
          <c:showPercent val="0"/>
          <c:showBubbleSize val="0"/>
        </c:dLbls>
        <c:marker val="1"/>
        <c:smooth val="0"/>
        <c:axId val="184509184"/>
        <c:axId val="184507008"/>
      </c:lineChart>
      <c:catAx>
        <c:axId val="168232448"/>
        <c:scaling>
          <c:orientation val="minMax"/>
        </c:scaling>
        <c:delete val="0"/>
        <c:axPos val="b"/>
        <c:numFmt formatCode="General" sourceLinked="1"/>
        <c:majorTickMark val="out"/>
        <c:minorTickMark val="none"/>
        <c:tickLblPos val="nextTo"/>
        <c:crossAx val="184505088"/>
        <c:crosses val="autoZero"/>
        <c:auto val="1"/>
        <c:lblAlgn val="ctr"/>
        <c:lblOffset val="100"/>
        <c:noMultiLvlLbl val="0"/>
      </c:catAx>
      <c:valAx>
        <c:axId val="184505088"/>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68232448"/>
        <c:crosses val="autoZero"/>
        <c:crossBetween val="between"/>
      </c:valAx>
      <c:valAx>
        <c:axId val="184507008"/>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84509184"/>
        <c:crosses val="max"/>
        <c:crossBetween val="between"/>
      </c:valAx>
      <c:catAx>
        <c:axId val="184509184"/>
        <c:scaling>
          <c:orientation val="minMax"/>
        </c:scaling>
        <c:delete val="1"/>
        <c:axPos val="b"/>
        <c:numFmt formatCode="General" sourceLinked="1"/>
        <c:majorTickMark val="out"/>
        <c:minorTickMark val="none"/>
        <c:tickLblPos val="nextTo"/>
        <c:crossAx val="18450700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10461782</c:v>
                </c:pt>
                <c:pt idx="1">
                  <c:v>10733048</c:v>
                </c:pt>
                <c:pt idx="2">
                  <c:v>10981267</c:v>
                </c:pt>
                <c:pt idx="3">
                  <c:v>11210802</c:v>
                </c:pt>
                <c:pt idx="4">
                  <c:v>11428655</c:v>
                </c:pt>
                <c:pt idx="5">
                  <c:v>11639364</c:v>
                </c:pt>
                <c:pt idx="6">
                  <c:v>11846110</c:v>
                </c:pt>
                <c:pt idx="7">
                  <c:v>12045813</c:v>
                </c:pt>
                <c:pt idx="8">
                  <c:v>12229500</c:v>
                </c:pt>
                <c:pt idx="9">
                  <c:v>12384727</c:v>
                </c:pt>
                <c:pt idx="10">
                  <c:v>12503652</c:v>
                </c:pt>
                <c:pt idx="11">
                  <c:v>12586763</c:v>
                </c:pt>
                <c:pt idx="12">
                  <c:v>12640922</c:v>
                </c:pt>
                <c:pt idx="13">
                  <c:v>12673103</c:v>
                </c:pt>
                <c:pt idx="14">
                  <c:v>12693047</c:v>
                </c:pt>
                <c:pt idx="15">
                  <c:v>12710589</c:v>
                </c:pt>
                <c:pt idx="16">
                  <c:v>12724308</c:v>
                </c:pt>
                <c:pt idx="17">
                  <c:v>12740160</c:v>
                </c:pt>
                <c:pt idx="18">
                  <c:v>12784041</c:v>
                </c:pt>
                <c:pt idx="19">
                  <c:v>12888918</c:v>
                </c:pt>
                <c:pt idx="20">
                  <c:v>13076978</c:v>
                </c:pt>
                <c:pt idx="21">
                  <c:v>13358738</c:v>
                </c:pt>
                <c:pt idx="22">
                  <c:v>13724317</c:v>
                </c:pt>
                <c:pt idx="23">
                  <c:v>14149648</c:v>
                </c:pt>
              </c:numCache>
            </c:numRef>
          </c:val>
          <c:smooth val="0"/>
        </c:ser>
        <c:dLbls>
          <c:showLegendKey val="0"/>
          <c:showVal val="0"/>
          <c:showCatName val="0"/>
          <c:showSerName val="0"/>
          <c:showPercent val="0"/>
          <c:showBubbleSize val="0"/>
        </c:dLbls>
        <c:marker val="1"/>
        <c:smooth val="0"/>
        <c:axId val="184716672"/>
        <c:axId val="18472665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5.1760000000000002</c:v>
                </c:pt>
                <c:pt idx="1">
                  <c:v>5.0010000000000003</c:v>
                </c:pt>
                <c:pt idx="2">
                  <c:v>4.84</c:v>
                </c:pt>
                <c:pt idx="3">
                  <c:v>4.6900000000000004</c:v>
                </c:pt>
                <c:pt idx="4">
                  <c:v>4.5540000000000003</c:v>
                </c:pt>
                <c:pt idx="5">
                  <c:v>4.4320000000000004</c:v>
                </c:pt>
                <c:pt idx="6">
                  <c:v>4.3280000000000003</c:v>
                </c:pt>
                <c:pt idx="7">
                  <c:v>4.24</c:v>
                </c:pt>
                <c:pt idx="8">
                  <c:v>4.1689999999999996</c:v>
                </c:pt>
                <c:pt idx="9">
                  <c:v>4.1120000000000001</c:v>
                </c:pt>
                <c:pt idx="10">
                  <c:v>4.069</c:v>
                </c:pt>
                <c:pt idx="11">
                  <c:v>4.0389999999999997</c:v>
                </c:pt>
                <c:pt idx="12">
                  <c:v>4.0179999999999998</c:v>
                </c:pt>
                <c:pt idx="13">
                  <c:v>4.0019999999999998</c:v>
                </c:pt>
                <c:pt idx="14">
                  <c:v>3.9870000000000001</c:v>
                </c:pt>
                <c:pt idx="15">
                  <c:v>3.9689999999999999</c:v>
                </c:pt>
                <c:pt idx="16">
                  <c:v>3.9409999999999998</c:v>
                </c:pt>
                <c:pt idx="17">
                  <c:v>3.903</c:v>
                </c:pt>
                <c:pt idx="18">
                  <c:v>3.8530000000000002</c:v>
                </c:pt>
                <c:pt idx="19">
                  <c:v>3.7919999999999998</c:v>
                </c:pt>
                <c:pt idx="20">
                  <c:v>3.7210000000000001</c:v>
                </c:pt>
                <c:pt idx="21">
                  <c:v>3.6429999999999998</c:v>
                </c:pt>
                <c:pt idx="22">
                  <c:v>3.5640000000000001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2.8543070752648201</c:v>
                </c:pt>
                <c:pt idx="1">
                  <c:v>2.5598772262645699</c:v>
                </c:pt>
                <c:pt idx="2">
                  <c:v>2.2863241367448399</c:v>
                </c:pt>
                <c:pt idx="3">
                  <c:v>2.0686956744500198</c:v>
                </c:pt>
                <c:pt idx="4">
                  <c:v>1.92460203019189</c:v>
                </c:pt>
                <c:pt idx="5">
                  <c:v>1.82690035434279</c:v>
                </c:pt>
                <c:pt idx="6">
                  <c:v>1.76067420112814</c:v>
                </c:pt>
                <c:pt idx="7">
                  <c:v>1.67175870291559</c:v>
                </c:pt>
                <c:pt idx="8">
                  <c:v>1.5133935113240899</c:v>
                </c:pt>
                <c:pt idx="9">
                  <c:v>1.2612954115736701</c:v>
                </c:pt>
                <c:pt idx="10">
                  <c:v>0.95567417331586901</c:v>
                </c:pt>
                <c:pt idx="11">
                  <c:v>0.66249445437629395</c:v>
                </c:pt>
                <c:pt idx="12">
                  <c:v>0.429362291487555</c:v>
                </c:pt>
                <c:pt idx="13">
                  <c:v>0.25425444856169199</c:v>
                </c:pt>
                <c:pt idx="14">
                  <c:v>0.15724896454263601</c:v>
                </c:pt>
                <c:pt idx="15">
                  <c:v>0.13810623635297101</c:v>
                </c:pt>
                <c:pt idx="16">
                  <c:v>0.107875422734452</c:v>
                </c:pt>
                <c:pt idx="17">
                  <c:v>0.124502911646766</c:v>
                </c:pt>
                <c:pt idx="18">
                  <c:v>0.34383872178364</c:v>
                </c:pt>
                <c:pt idx="19">
                  <c:v>0.81702762355908998</c:v>
                </c:pt>
                <c:pt idx="20">
                  <c:v>1.44854071916209</c:v>
                </c:pt>
                <c:pt idx="21">
                  <c:v>2.1317422989021799</c:v>
                </c:pt>
                <c:pt idx="22">
                  <c:v>2.6998520382609401</c:v>
                </c:pt>
                <c:pt idx="23">
                  <c:v>3.0520524503201298</c:v>
                </c:pt>
              </c:numCache>
            </c:numRef>
          </c:val>
          <c:smooth val="0"/>
        </c:ser>
        <c:dLbls>
          <c:showLegendKey val="0"/>
          <c:showVal val="0"/>
          <c:showCatName val="0"/>
          <c:showSerName val="0"/>
          <c:showPercent val="0"/>
          <c:showBubbleSize val="0"/>
        </c:dLbls>
        <c:marker val="1"/>
        <c:smooth val="0"/>
        <c:axId val="184731136"/>
        <c:axId val="184728960"/>
      </c:lineChart>
      <c:catAx>
        <c:axId val="184716672"/>
        <c:scaling>
          <c:orientation val="minMax"/>
        </c:scaling>
        <c:delete val="0"/>
        <c:axPos val="b"/>
        <c:majorTickMark val="out"/>
        <c:minorTickMark val="none"/>
        <c:tickLblPos val="nextTo"/>
        <c:crossAx val="184726656"/>
        <c:crosses val="autoZero"/>
        <c:auto val="1"/>
        <c:lblAlgn val="ctr"/>
        <c:lblOffset val="100"/>
        <c:tickLblSkip val="4"/>
        <c:noMultiLvlLbl val="0"/>
      </c:catAx>
      <c:valAx>
        <c:axId val="18472665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84716672"/>
        <c:crosses val="autoZero"/>
        <c:crossBetween val="between"/>
        <c:dispUnits>
          <c:builtInUnit val="millions"/>
        </c:dispUnits>
      </c:valAx>
      <c:valAx>
        <c:axId val="18472896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84731136"/>
        <c:crosses val="max"/>
        <c:crossBetween val="between"/>
        <c:majorUnit val="2"/>
      </c:valAx>
      <c:catAx>
        <c:axId val="184731136"/>
        <c:scaling>
          <c:orientation val="minMax"/>
        </c:scaling>
        <c:delete val="1"/>
        <c:axPos val="b"/>
        <c:majorTickMark val="out"/>
        <c:minorTickMark val="none"/>
        <c:tickLblPos val="nextTo"/>
        <c:crossAx val="18472896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checked="Checked"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checked="Checked"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checked="Checked"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checked="Checked"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checked="Checked"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checked="Checked" firstButton="1" fmlaLink="$I$57" lockText="1" noThreeD="1"/>
</file>

<file path=xl/ctrlProps/ctrlProp232.xml><?xml version="1.0" encoding="utf-8"?>
<formControlPr xmlns="http://schemas.microsoft.com/office/spreadsheetml/2009/9/main" objectType="Radio"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checked="Checked" fmlaLink="$I$79" lockText="1" noThreeD="1"/>
</file>

<file path=xl/ctrlProps/ctrlProp238.xml><?xml version="1.0" encoding="utf-8"?>
<formControlPr xmlns="http://schemas.microsoft.com/office/spreadsheetml/2009/9/main" objectType="CheckBox" checked="Checked"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checked="Checked"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checked="Checked"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checked="Checked"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24124" y="9829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0</xdr:colOff>
      <xdr:row>28</xdr:row>
      <xdr:rowOff>57150</xdr:rowOff>
    </xdr:from>
    <xdr:to>
      <xdr:col>7</xdr:col>
      <xdr:colOff>0</xdr:colOff>
      <xdr:row>36</xdr:row>
      <xdr:rowOff>19050</xdr:rowOff>
    </xdr:to>
    <xdr:cxnSp macro="">
      <xdr:nvCxnSpPr>
        <xdr:cNvPr id="19" name="Straight Connector 18"/>
        <xdr:cNvCxnSpPr/>
      </xdr:nvCxnSpPr>
      <xdr:spPr>
        <a:xfrm flipV="1">
          <a:off x="5876925" y="541020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93</xdr:row>
          <xdr:rowOff>19050</xdr:rowOff>
        </xdr:from>
        <xdr:to>
          <xdr:col>7</xdr:col>
          <xdr:colOff>342900</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1838325</xdr:colOff>
          <xdr:row>83</xdr:row>
          <xdr:rowOff>9525</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88</xdr:row>
          <xdr:rowOff>485775</xdr:rowOff>
        </xdr:from>
        <xdr:to>
          <xdr:col>2</xdr:col>
          <xdr:colOff>0</xdr:colOff>
          <xdr:row>91</xdr:row>
          <xdr:rowOff>866775</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3238500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53</xdr:row>
          <xdr:rowOff>523875</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2" t="s">
        <v>230</v>
      </c>
      <c r="B2" s="292"/>
      <c r="C2" s="292"/>
      <c r="D2" s="292"/>
      <c r="E2" s="292"/>
      <c r="F2" s="292"/>
      <c r="G2" s="292"/>
      <c r="H2" s="292"/>
      <c r="I2" s="292"/>
      <c r="J2" s="292"/>
      <c r="K2" s="292"/>
      <c r="L2" s="292"/>
      <c r="M2" s="292"/>
    </row>
    <row r="6" spans="1:15" x14ac:dyDescent="0.25">
      <c r="A6" s="287" t="s">
        <v>231</v>
      </c>
      <c r="B6" s="287"/>
      <c r="C6" s="287"/>
      <c r="D6" s="287"/>
      <c r="E6" s="287"/>
      <c r="F6" s="287"/>
      <c r="G6" s="287"/>
      <c r="H6" s="287"/>
      <c r="I6" s="287"/>
      <c r="J6" s="287"/>
      <c r="K6" s="287"/>
      <c r="L6" s="287"/>
      <c r="M6" s="287"/>
      <c r="N6" s="287"/>
      <c r="O6" s="287"/>
    </row>
    <row r="7" spans="1:15" x14ac:dyDescent="0.25">
      <c r="A7" s="13" t="s">
        <v>232</v>
      </c>
      <c r="B7" s="126"/>
      <c r="C7" s="126"/>
      <c r="D7" s="126"/>
      <c r="E7" s="126"/>
      <c r="F7" s="126"/>
      <c r="G7" s="126"/>
      <c r="H7" s="126"/>
      <c r="I7" s="126"/>
      <c r="J7" s="126"/>
      <c r="K7" s="126"/>
      <c r="L7" s="126"/>
      <c r="M7" s="126"/>
      <c r="N7" s="126"/>
      <c r="O7" s="126"/>
    </row>
    <row r="8" spans="1:15" ht="138.75" customHeight="1" x14ac:dyDescent="0.25">
      <c r="A8" s="287" t="s">
        <v>233</v>
      </c>
      <c r="B8" s="287"/>
      <c r="C8" s="287"/>
      <c r="D8" s="287"/>
      <c r="E8" s="287"/>
      <c r="F8" s="287"/>
      <c r="G8" s="287"/>
      <c r="H8" s="287"/>
      <c r="I8" s="287"/>
      <c r="J8" s="287"/>
      <c r="K8" s="287"/>
      <c r="L8" s="287"/>
      <c r="M8" s="287"/>
      <c r="N8" s="287"/>
      <c r="O8" s="287"/>
    </row>
    <row r="9" spans="1:15" ht="22.9" customHeight="1" x14ac:dyDescent="0.25">
      <c r="A9" s="293" t="s">
        <v>234</v>
      </c>
      <c r="B9" s="293"/>
      <c r="C9" s="293"/>
      <c r="D9" s="293"/>
      <c r="E9" s="293"/>
      <c r="F9" s="293"/>
      <c r="G9" s="293"/>
      <c r="H9" s="293"/>
      <c r="I9" s="293"/>
      <c r="J9" s="293"/>
      <c r="K9" s="293"/>
      <c r="L9" s="293"/>
      <c r="M9" s="293"/>
      <c r="N9" s="293"/>
      <c r="O9" s="293"/>
    </row>
    <row r="10" spans="1:15" ht="33.6" customHeight="1" x14ac:dyDescent="0.25">
      <c r="A10" s="126"/>
      <c r="B10" s="126"/>
      <c r="C10" s="294" t="s">
        <v>235</v>
      </c>
      <c r="D10" s="294"/>
      <c r="E10" s="294"/>
      <c r="F10" s="294"/>
      <c r="G10" s="294"/>
      <c r="H10" s="294"/>
      <c r="I10" s="294"/>
      <c r="J10" s="294"/>
      <c r="K10" s="294"/>
      <c r="L10" s="126"/>
      <c r="M10" s="126"/>
      <c r="N10" s="126"/>
      <c r="O10" s="126"/>
    </row>
    <row r="11" spans="1:15" ht="32.25" customHeight="1" x14ac:dyDescent="0.25">
      <c r="A11" s="126"/>
      <c r="B11" s="126"/>
      <c r="C11" s="291" t="s">
        <v>236</v>
      </c>
      <c r="D11" s="291"/>
      <c r="E11" s="291"/>
      <c r="F11" s="291"/>
      <c r="G11" s="291"/>
      <c r="H11" s="291"/>
      <c r="I11" s="291"/>
      <c r="J11" s="291"/>
      <c r="K11" s="291"/>
      <c r="L11" s="126"/>
      <c r="M11" s="126"/>
      <c r="N11" s="126"/>
      <c r="O11" s="126"/>
    </row>
    <row r="12" spans="1:15" ht="29.45" customHeight="1" x14ac:dyDescent="0.25">
      <c r="A12" s="126"/>
      <c r="B12" s="126"/>
      <c r="C12" s="289" t="s">
        <v>237</v>
      </c>
      <c r="D12" s="289"/>
      <c r="E12" s="289"/>
      <c r="F12" s="289"/>
      <c r="G12" s="289"/>
      <c r="H12" s="289"/>
      <c r="I12" s="289"/>
      <c r="J12" s="289"/>
      <c r="K12" s="289"/>
      <c r="L12" s="126"/>
      <c r="M12" s="126"/>
      <c r="N12" s="126"/>
      <c r="O12" s="126"/>
    </row>
    <row r="13" spans="1:15" ht="27" customHeight="1" x14ac:dyDescent="0.25">
      <c r="A13" s="127"/>
      <c r="B13" s="127"/>
      <c r="C13" s="290" t="s">
        <v>238</v>
      </c>
      <c r="D13" s="290"/>
      <c r="E13" s="290"/>
      <c r="F13" s="290"/>
      <c r="G13" s="290"/>
      <c r="H13" s="290"/>
      <c r="I13" s="290"/>
      <c r="J13" s="290"/>
      <c r="K13" s="290"/>
      <c r="L13" s="127"/>
      <c r="M13" s="127"/>
      <c r="N13" s="127"/>
      <c r="O13" s="127"/>
    </row>
    <row r="14" spans="1:15" ht="95.25" customHeight="1" x14ac:dyDescent="0.25">
      <c r="A14" s="287" t="s">
        <v>239</v>
      </c>
      <c r="B14" s="287"/>
      <c r="C14" s="287"/>
      <c r="D14" s="287"/>
      <c r="E14" s="287"/>
      <c r="F14" s="287"/>
      <c r="G14" s="287"/>
      <c r="H14" s="287"/>
      <c r="I14" s="287"/>
      <c r="J14" s="287"/>
      <c r="K14" s="287"/>
      <c r="L14" s="287"/>
      <c r="M14" s="287"/>
      <c r="N14" s="287"/>
      <c r="O14" s="287"/>
    </row>
    <row r="15" spans="1:15" ht="15" customHeight="1" x14ac:dyDescent="0.25"/>
    <row r="16" spans="1:15" ht="34.9" customHeight="1" x14ac:dyDescent="0.25">
      <c r="A16" s="287" t="s">
        <v>240</v>
      </c>
      <c r="B16" s="287"/>
      <c r="C16" s="287"/>
      <c r="D16" s="287"/>
      <c r="E16" s="287"/>
      <c r="F16" s="287"/>
      <c r="G16" s="287"/>
      <c r="H16" s="287"/>
      <c r="I16" s="287"/>
      <c r="J16" s="287"/>
      <c r="K16" s="287"/>
      <c r="L16" s="287"/>
      <c r="M16" s="287"/>
      <c r="N16" s="287"/>
      <c r="O16" s="287"/>
    </row>
    <row r="18" spans="1:15" ht="63.75" customHeight="1" x14ac:dyDescent="0.25">
      <c r="A18" s="287" t="s">
        <v>241</v>
      </c>
      <c r="B18" s="287"/>
      <c r="C18" s="287"/>
      <c r="D18" s="287"/>
      <c r="E18" s="287"/>
      <c r="F18" s="287"/>
      <c r="G18" s="287"/>
      <c r="H18" s="287"/>
      <c r="I18" s="287"/>
      <c r="J18" s="287"/>
      <c r="K18" s="287"/>
      <c r="L18" s="287"/>
      <c r="M18" s="287"/>
      <c r="N18" s="287"/>
      <c r="O18" s="287"/>
    </row>
    <row r="20" spans="1:15" ht="150.75" customHeight="1" x14ac:dyDescent="0.25">
      <c r="A20" s="287" t="s">
        <v>242</v>
      </c>
      <c r="B20" s="287"/>
      <c r="C20" s="287"/>
      <c r="D20" s="287"/>
      <c r="E20" s="287"/>
      <c r="F20" s="287"/>
      <c r="G20" s="287"/>
      <c r="H20" s="287"/>
      <c r="I20" s="287"/>
      <c r="J20" s="287"/>
      <c r="K20" s="287"/>
      <c r="L20" s="287"/>
      <c r="M20" s="287"/>
      <c r="N20" s="287"/>
      <c r="O20" s="287"/>
    </row>
    <row r="22" spans="1:15" ht="133.5" customHeight="1" x14ac:dyDescent="0.25">
      <c r="A22" s="287" t="s">
        <v>243</v>
      </c>
      <c r="B22" s="287"/>
      <c r="C22" s="287"/>
      <c r="D22" s="287"/>
      <c r="E22" s="287"/>
      <c r="F22" s="287"/>
      <c r="G22" s="287"/>
      <c r="H22" s="287"/>
      <c r="I22" s="287"/>
      <c r="J22" s="287"/>
      <c r="K22" s="287"/>
      <c r="L22" s="287"/>
      <c r="M22" s="287"/>
      <c r="N22" s="287"/>
      <c r="O22" s="287"/>
    </row>
    <row r="23" spans="1:15" ht="18" customHeight="1" x14ac:dyDescent="0.25">
      <c r="A23" s="126"/>
      <c r="B23" s="126"/>
      <c r="C23" s="126"/>
      <c r="D23" s="126"/>
      <c r="E23" s="126"/>
      <c r="F23" s="126"/>
      <c r="G23" s="126"/>
      <c r="H23" s="126"/>
      <c r="I23" s="126"/>
      <c r="J23" s="126"/>
      <c r="K23" s="126"/>
      <c r="L23" s="126"/>
      <c r="M23" s="126"/>
      <c r="N23" s="126"/>
      <c r="O23" s="126"/>
    </row>
    <row r="24" spans="1:15" ht="113.25" customHeight="1" x14ac:dyDescent="0.25">
      <c r="A24" s="288" t="s">
        <v>244</v>
      </c>
      <c r="B24" s="288"/>
      <c r="C24" s="288"/>
      <c r="D24" s="288"/>
      <c r="E24" s="288"/>
      <c r="F24" s="288"/>
      <c r="G24" s="288"/>
      <c r="H24" s="288"/>
      <c r="I24" s="288"/>
      <c r="J24" s="288"/>
      <c r="K24" s="288"/>
      <c r="L24" s="288"/>
      <c r="M24" s="288"/>
      <c r="N24" s="288"/>
      <c r="O24" s="288"/>
    </row>
    <row r="26" spans="1:15" ht="47.25" customHeight="1" x14ac:dyDescent="0.25">
      <c r="A26" s="287" t="s">
        <v>395</v>
      </c>
      <c r="B26" s="287"/>
      <c r="C26" s="287"/>
      <c r="D26" s="287"/>
      <c r="E26" s="287"/>
      <c r="F26" s="287"/>
      <c r="G26" s="287"/>
      <c r="H26" s="287"/>
      <c r="I26" s="287"/>
      <c r="J26" s="287"/>
      <c r="K26" s="287"/>
      <c r="L26" s="287"/>
      <c r="M26" s="287"/>
      <c r="N26" s="287"/>
      <c r="O26" s="287"/>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4" sqref="M14"/>
    </sheetView>
  </sheetViews>
  <sheetFormatPr defaultRowHeight="15" x14ac:dyDescent="0.25"/>
  <cols>
    <col min="1" max="1" width="3.5703125" style="111" customWidth="1"/>
    <col min="2" max="2" width="35.140625" style="111" customWidth="1"/>
    <col min="3" max="6" width="10.7109375" style="111" customWidth="1"/>
    <col min="7" max="7" width="6.5703125" style="111" customWidth="1"/>
    <col min="8" max="8" width="24.42578125" style="111" customWidth="1"/>
    <col min="9" max="9" width="9.140625" style="111"/>
    <col min="10" max="10" width="11.5703125" style="111" customWidth="1"/>
    <col min="11" max="16384" width="9.140625" style="111"/>
  </cols>
  <sheetData>
    <row r="1" spans="1:11" ht="23.25" x14ac:dyDescent="0.35">
      <c r="A1" s="99" t="s">
        <v>83</v>
      </c>
      <c r="B1" s="25"/>
      <c r="C1" s="25"/>
      <c r="D1" s="25"/>
      <c r="E1" s="25"/>
      <c r="F1" s="25"/>
      <c r="G1" s="26"/>
      <c r="H1" s="107"/>
      <c r="I1" s="108"/>
      <c r="J1" s="109"/>
      <c r="K1" s="110"/>
    </row>
    <row r="2" spans="1:11" x14ac:dyDescent="0.25">
      <c r="A2" s="100"/>
      <c r="B2" s="101" t="s">
        <v>74</v>
      </c>
      <c r="C2" s="24" t="s">
        <v>82</v>
      </c>
      <c r="D2" s="24"/>
      <c r="E2" s="24"/>
      <c r="F2" s="24"/>
      <c r="G2" s="102"/>
      <c r="H2" s="110"/>
      <c r="I2" s="112"/>
      <c r="J2" s="113"/>
      <c r="K2" s="112"/>
    </row>
    <row r="3" spans="1:11" ht="14.45" x14ac:dyDescent="0.3">
      <c r="A3" s="100"/>
      <c r="B3" s="103" t="s">
        <v>75</v>
      </c>
      <c r="C3" s="24" t="s">
        <v>80</v>
      </c>
      <c r="D3" s="24"/>
      <c r="E3" s="24"/>
      <c r="F3" s="24"/>
      <c r="G3" s="102"/>
      <c r="H3" s="112"/>
      <c r="I3" s="112"/>
      <c r="J3" s="113"/>
    </row>
    <row r="4" spans="1:11" ht="14.45" x14ac:dyDescent="0.3">
      <c r="A4" s="100"/>
      <c r="B4" s="103" t="s">
        <v>76</v>
      </c>
      <c r="C4" s="24" t="s">
        <v>81</v>
      </c>
      <c r="D4" s="24"/>
      <c r="E4" s="24"/>
      <c r="F4" s="24"/>
      <c r="G4" s="102"/>
      <c r="H4" s="112"/>
      <c r="I4" s="112"/>
      <c r="J4" s="113"/>
    </row>
    <row r="5" spans="1:11" x14ac:dyDescent="0.25">
      <c r="A5" s="100"/>
      <c r="B5" s="101" t="s">
        <v>220</v>
      </c>
      <c r="C5" s="24"/>
      <c r="D5" s="24"/>
      <c r="E5" s="24"/>
      <c r="F5" s="24"/>
      <c r="G5" s="102"/>
      <c r="H5" s="112"/>
      <c r="I5" s="112"/>
      <c r="J5" s="113"/>
    </row>
    <row r="6" spans="1:11" ht="14.45" x14ac:dyDescent="0.3">
      <c r="A6" s="114"/>
      <c r="B6" s="112"/>
      <c r="C6" s="112"/>
      <c r="D6" s="112"/>
      <c r="E6" s="112"/>
      <c r="F6" s="112"/>
      <c r="G6" s="113"/>
      <c r="H6" s="112"/>
      <c r="I6" s="112"/>
      <c r="J6" s="113"/>
    </row>
    <row r="7" spans="1:11" ht="10.5" customHeight="1" x14ac:dyDescent="0.3">
      <c r="A7" s="114"/>
      <c r="B7" s="112"/>
      <c r="C7" s="112"/>
      <c r="D7" s="112"/>
      <c r="E7" s="112"/>
      <c r="F7" s="112"/>
      <c r="G7" s="113"/>
      <c r="H7" s="112"/>
      <c r="I7" s="112"/>
      <c r="J7" s="113"/>
    </row>
    <row r="8" spans="1:11" x14ac:dyDescent="0.25">
      <c r="A8" s="295" t="s">
        <v>34</v>
      </c>
      <c r="B8" s="115" t="s">
        <v>31</v>
      </c>
      <c r="C8" s="116"/>
      <c r="D8" s="116"/>
      <c r="E8" s="116"/>
      <c r="F8" s="116"/>
      <c r="G8" s="117" t="s">
        <v>30</v>
      </c>
      <c r="H8" s="112"/>
      <c r="I8" s="112"/>
      <c r="J8" s="113"/>
    </row>
    <row r="9" spans="1:11" x14ac:dyDescent="0.25">
      <c r="A9" s="295"/>
      <c r="B9" s="118" t="s">
        <v>208</v>
      </c>
      <c r="C9" s="20"/>
      <c r="D9" s="20"/>
      <c r="E9" s="20"/>
      <c r="F9" s="21"/>
      <c r="G9" s="14">
        <f>'A. Data Availability'!K51</f>
        <v>12.200000000000001</v>
      </c>
      <c r="H9" s="112"/>
      <c r="I9" s="112"/>
      <c r="J9" s="113"/>
    </row>
    <row r="10" spans="1:11" x14ac:dyDescent="0.25">
      <c r="A10" s="295"/>
      <c r="B10" s="118" t="s">
        <v>209</v>
      </c>
      <c r="C10" s="20"/>
      <c r="D10" s="20"/>
      <c r="E10" s="20"/>
      <c r="F10" s="21"/>
      <c r="G10" s="14">
        <f>'A. Data Availability'!K74</f>
        <v>16.75</v>
      </c>
      <c r="H10" s="112"/>
      <c r="I10" s="112"/>
      <c r="J10" s="113"/>
    </row>
    <row r="11" spans="1:11" x14ac:dyDescent="0.25">
      <c r="A11" s="295"/>
      <c r="B11" s="118" t="s">
        <v>210</v>
      </c>
      <c r="C11" s="20"/>
      <c r="D11" s="20"/>
      <c r="E11" s="20"/>
      <c r="F11" s="21"/>
      <c r="G11" s="14">
        <f>'A. Data Availability'!K106</f>
        <v>19</v>
      </c>
      <c r="H11" s="112"/>
      <c r="I11" s="112"/>
      <c r="J11" s="113"/>
    </row>
    <row r="12" spans="1:11" x14ac:dyDescent="0.25">
      <c r="A12" s="295"/>
      <c r="B12" s="115" t="s">
        <v>32</v>
      </c>
      <c r="C12" s="19"/>
      <c r="D12" s="19"/>
      <c r="E12" s="19"/>
      <c r="F12" s="19"/>
      <c r="G12" s="15"/>
      <c r="H12" s="112"/>
      <c r="I12" s="112"/>
      <c r="J12" s="113"/>
    </row>
    <row r="13" spans="1:11" ht="15" customHeight="1" x14ac:dyDescent="0.25">
      <c r="A13" s="295"/>
      <c r="B13" s="118" t="s">
        <v>211</v>
      </c>
      <c r="C13" s="20"/>
      <c r="D13" s="20"/>
      <c r="E13" s="20"/>
      <c r="F13" s="21"/>
      <c r="G13" s="14">
        <f>'B. Domestic Services'!L42</f>
        <v>15.4</v>
      </c>
      <c r="H13" s="112"/>
      <c r="I13" s="112"/>
      <c r="J13" s="113"/>
    </row>
    <row r="14" spans="1:11" x14ac:dyDescent="0.25">
      <c r="A14" s="295"/>
      <c r="B14" s="118" t="s">
        <v>212</v>
      </c>
      <c r="C14" s="20"/>
      <c r="D14" s="20"/>
      <c r="E14" s="20"/>
      <c r="F14" s="21"/>
      <c r="G14" s="14">
        <f>'B. Domestic Services'!L88</f>
        <v>10.7</v>
      </c>
      <c r="H14" s="112"/>
      <c r="I14" s="112"/>
      <c r="J14" s="113"/>
    </row>
    <row r="15" spans="1:11" ht="15.75" customHeight="1" x14ac:dyDescent="0.25">
      <c r="A15" s="295"/>
      <c r="B15" s="118" t="s">
        <v>213</v>
      </c>
      <c r="C15" s="20"/>
      <c r="D15" s="20"/>
      <c r="E15" s="20"/>
      <c r="F15" s="21"/>
      <c r="G15" s="14">
        <f>'B. Domestic Services'!L135</f>
        <v>10.7</v>
      </c>
      <c r="H15" s="112"/>
      <c r="I15" s="112"/>
      <c r="J15" s="113"/>
    </row>
    <row r="16" spans="1:11" x14ac:dyDescent="0.25">
      <c r="A16" s="295"/>
      <c r="B16" s="118" t="s">
        <v>214</v>
      </c>
      <c r="C16" s="20"/>
      <c r="D16" s="20"/>
      <c r="E16" s="20"/>
      <c r="F16" s="21"/>
      <c r="G16" s="14">
        <f>'B. Domestic Services'!L166</f>
        <v>15</v>
      </c>
      <c r="H16" s="112"/>
      <c r="I16" s="112"/>
      <c r="J16" s="113"/>
    </row>
    <row r="17" spans="1:10" x14ac:dyDescent="0.25">
      <c r="A17" s="295"/>
      <c r="B17" s="119" t="s">
        <v>33</v>
      </c>
      <c r="C17" s="19"/>
      <c r="D17" s="19"/>
      <c r="E17" s="19"/>
      <c r="F17" s="19"/>
      <c r="G17" s="15"/>
      <c r="H17" s="112"/>
      <c r="I17" s="112"/>
      <c r="J17" s="113"/>
    </row>
    <row r="18" spans="1:10" x14ac:dyDescent="0.25">
      <c r="A18" s="295"/>
      <c r="B18" s="118" t="s">
        <v>215</v>
      </c>
      <c r="C18" s="20"/>
      <c r="D18" s="20"/>
      <c r="E18" s="20"/>
      <c r="F18" s="21"/>
      <c r="G18" s="14">
        <f>'C.Financing and Str. Investment'!F26</f>
        <v>14</v>
      </c>
      <c r="H18" s="112"/>
      <c r="I18" s="112"/>
      <c r="J18" s="113"/>
    </row>
    <row r="19" spans="1:10" x14ac:dyDescent="0.25">
      <c r="A19" s="295"/>
      <c r="B19" s="118" t="s">
        <v>216</v>
      </c>
      <c r="C19" s="20"/>
      <c r="D19" s="20"/>
      <c r="E19" s="20"/>
      <c r="F19" s="21"/>
      <c r="G19" s="14">
        <f>'C.Financing and Str. Investment'!F42</f>
        <v>2</v>
      </c>
      <c r="H19" s="112"/>
      <c r="I19" s="112"/>
      <c r="J19" s="113"/>
    </row>
    <row r="20" spans="1:10" x14ac:dyDescent="0.25">
      <c r="A20" s="295"/>
      <c r="B20" s="118" t="s">
        <v>217</v>
      </c>
      <c r="C20" s="20"/>
      <c r="D20" s="20"/>
      <c r="E20" s="20"/>
      <c r="F20" s="21"/>
      <c r="G20" s="14">
        <f>'C.Financing and Str. Investment'!F61</f>
        <v>15</v>
      </c>
      <c r="H20" s="112"/>
      <c r="I20" s="112"/>
      <c r="J20" s="113"/>
    </row>
    <row r="21" spans="1:10" x14ac:dyDescent="0.25">
      <c r="A21" s="295"/>
      <c r="B21" s="118" t="s">
        <v>218</v>
      </c>
      <c r="C21" s="20"/>
      <c r="D21" s="20"/>
      <c r="E21" s="20"/>
      <c r="F21" s="21"/>
      <c r="G21" s="14">
        <f>'C.Financing and Str. Investment'!F93</f>
        <v>18</v>
      </c>
      <c r="H21" s="112"/>
      <c r="I21" s="112"/>
      <c r="J21" s="113"/>
    </row>
    <row r="22" spans="1:10" x14ac:dyDescent="0.25">
      <c r="A22" s="295"/>
      <c r="B22" s="115" t="s">
        <v>221</v>
      </c>
      <c r="C22" s="19"/>
      <c r="D22" s="19"/>
      <c r="E22" s="19"/>
      <c r="F22" s="19"/>
      <c r="G22" s="15"/>
      <c r="H22" s="112"/>
      <c r="I22" s="112"/>
      <c r="J22" s="113"/>
    </row>
    <row r="23" spans="1:10" x14ac:dyDescent="0.25">
      <c r="A23" s="295"/>
      <c r="B23" s="118" t="s">
        <v>222</v>
      </c>
      <c r="C23" s="20"/>
      <c r="D23" s="20"/>
      <c r="E23" s="20"/>
      <c r="F23" s="21"/>
      <c r="G23" s="14">
        <f>'D.Accountability &amp; Transparency'!F20</f>
        <v>13</v>
      </c>
      <c r="H23" s="112"/>
      <c r="I23" s="112"/>
      <c r="J23" s="113"/>
    </row>
    <row r="24" spans="1:10" x14ac:dyDescent="0.25">
      <c r="A24" s="295"/>
      <c r="B24" s="118" t="s">
        <v>219</v>
      </c>
      <c r="C24" s="20"/>
      <c r="D24" s="20"/>
      <c r="E24" s="20"/>
      <c r="F24" s="21"/>
      <c r="G24" s="14">
        <f>'D.Accountability &amp; Transparency'!F50</f>
        <v>5.5</v>
      </c>
      <c r="H24" s="112"/>
      <c r="I24" s="112"/>
      <c r="J24" s="113"/>
    </row>
    <row r="25" spans="1:10" x14ac:dyDescent="0.25">
      <c r="A25" s="295"/>
      <c r="B25" s="115" t="s">
        <v>223</v>
      </c>
      <c r="C25" s="19"/>
      <c r="D25" s="19"/>
      <c r="E25" s="19"/>
      <c r="F25" s="19"/>
      <c r="G25" s="15"/>
      <c r="H25" s="112"/>
      <c r="I25" s="112"/>
      <c r="J25" s="113"/>
    </row>
    <row r="26" spans="1:10" ht="15.75" customHeight="1" x14ac:dyDescent="0.25">
      <c r="A26" s="295"/>
      <c r="B26" s="118" t="s">
        <v>224</v>
      </c>
      <c r="C26" s="20"/>
      <c r="D26" s="20"/>
      <c r="E26" s="20"/>
      <c r="F26" s="21"/>
      <c r="G26" s="14">
        <f>'E.Enabling Environment'!F32</f>
        <v>13</v>
      </c>
      <c r="H26" s="112"/>
      <c r="I26" s="112"/>
      <c r="J26" s="113"/>
    </row>
    <row r="27" spans="1:10" ht="14.25" customHeight="1" x14ac:dyDescent="0.25">
      <c r="A27" s="296"/>
      <c r="B27" s="120" t="s">
        <v>225</v>
      </c>
      <c r="C27" s="22"/>
      <c r="D27" s="22"/>
      <c r="E27" s="22"/>
      <c r="F27" s="23"/>
      <c r="G27" s="16">
        <f>'E.Enabling Environment'!F61</f>
        <v>18</v>
      </c>
      <c r="H27" s="112"/>
      <c r="I27" s="112"/>
      <c r="J27" s="113"/>
    </row>
    <row r="28" spans="1:10" ht="14.45" customHeight="1" x14ac:dyDescent="0.25">
      <c r="A28" s="121"/>
      <c r="B28" s="122"/>
      <c r="C28" s="122"/>
      <c r="D28" s="122"/>
      <c r="E28" s="122"/>
      <c r="F28" s="122"/>
      <c r="G28" s="112"/>
      <c r="H28" s="112"/>
      <c r="I28" s="112"/>
      <c r="J28" s="113"/>
    </row>
    <row r="29" spans="1:10" x14ac:dyDescent="0.25">
      <c r="A29" s="121"/>
      <c r="B29" s="122"/>
      <c r="C29" s="122"/>
      <c r="D29" s="122"/>
      <c r="E29" s="122"/>
      <c r="F29" s="122"/>
      <c r="G29" s="112"/>
      <c r="H29" s="112"/>
      <c r="I29" s="112"/>
      <c r="J29" s="113"/>
    </row>
    <row r="30" spans="1:10" x14ac:dyDescent="0.25">
      <c r="A30" s="121"/>
      <c r="B30" s="122"/>
      <c r="C30" s="122"/>
      <c r="D30" s="122"/>
      <c r="E30" s="122"/>
      <c r="F30" s="122"/>
      <c r="G30" s="112"/>
      <c r="H30" s="112"/>
      <c r="I30" s="112"/>
      <c r="J30" s="113"/>
    </row>
    <row r="31" spans="1:10" x14ac:dyDescent="0.25">
      <c r="A31" s="121"/>
      <c r="B31" s="122"/>
      <c r="C31" s="122"/>
      <c r="D31" s="122"/>
      <c r="E31" s="122"/>
      <c r="F31" s="122"/>
      <c r="G31" s="112"/>
      <c r="H31" s="112"/>
      <c r="I31" s="112"/>
      <c r="J31" s="113"/>
    </row>
    <row r="32" spans="1:10" x14ac:dyDescent="0.25">
      <c r="A32" s="110"/>
      <c r="B32" s="112"/>
      <c r="C32" s="112"/>
      <c r="D32" s="112"/>
      <c r="E32" s="112"/>
      <c r="F32" s="112"/>
      <c r="G32" s="112"/>
      <c r="H32" s="112"/>
      <c r="I32" s="112"/>
      <c r="J32" s="113"/>
    </row>
    <row r="33" spans="1:10" x14ac:dyDescent="0.25">
      <c r="A33" s="110"/>
      <c r="B33" s="112"/>
      <c r="C33" s="112"/>
      <c r="D33" s="112"/>
      <c r="E33" s="112"/>
      <c r="F33" s="112"/>
      <c r="G33" s="112"/>
      <c r="H33" s="112"/>
      <c r="I33" s="112"/>
      <c r="J33" s="113"/>
    </row>
    <row r="34" spans="1:10" x14ac:dyDescent="0.25">
      <c r="A34" s="110"/>
      <c r="B34" s="112"/>
      <c r="C34" s="112"/>
      <c r="D34" s="112"/>
      <c r="E34" s="112"/>
      <c r="F34" s="112"/>
      <c r="G34" s="112"/>
      <c r="H34" s="112"/>
      <c r="I34" s="112"/>
      <c r="J34" s="113"/>
    </row>
    <row r="35" spans="1:10" x14ac:dyDescent="0.25">
      <c r="A35" s="110"/>
      <c r="B35" s="112"/>
      <c r="C35" s="112"/>
      <c r="D35" s="112"/>
      <c r="E35" s="112"/>
      <c r="F35" s="112"/>
      <c r="G35" s="112"/>
      <c r="H35" s="112"/>
      <c r="I35" s="112"/>
      <c r="J35" s="113"/>
    </row>
    <row r="36" spans="1:10" x14ac:dyDescent="0.25">
      <c r="A36" s="110"/>
      <c r="B36" s="112"/>
      <c r="C36" s="112"/>
      <c r="D36" s="112"/>
      <c r="E36" s="112"/>
      <c r="F36" s="112"/>
      <c r="G36" s="112"/>
      <c r="H36" s="112"/>
      <c r="I36" s="112"/>
      <c r="J36" s="113"/>
    </row>
    <row r="37" spans="1:10" x14ac:dyDescent="0.25">
      <c r="A37" s="110"/>
      <c r="B37" s="112"/>
      <c r="C37" s="112"/>
      <c r="D37" s="112"/>
      <c r="E37" s="112"/>
      <c r="F37" s="112"/>
      <c r="G37" s="112"/>
      <c r="H37" s="112"/>
      <c r="I37" s="112"/>
      <c r="J37" s="113"/>
    </row>
    <row r="38" spans="1:10" x14ac:dyDescent="0.25">
      <c r="A38" s="123"/>
      <c r="B38" s="124"/>
      <c r="C38" s="124"/>
      <c r="D38" s="124"/>
      <c r="E38" s="124"/>
      <c r="F38" s="124"/>
      <c r="G38" s="124"/>
      <c r="H38" s="124"/>
      <c r="I38" s="124"/>
      <c r="J38" s="125"/>
    </row>
    <row r="39" spans="1:10" x14ac:dyDescent="0.25">
      <c r="A39" s="112"/>
      <c r="B39" s="112"/>
      <c r="C39" s="112"/>
      <c r="D39" s="112"/>
      <c r="E39" s="112"/>
      <c r="F39" s="112"/>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A14" sqref="A14:A33"/>
    </sheetView>
  </sheetViews>
  <sheetFormatPr defaultColWidth="9.140625" defaultRowHeight="15" x14ac:dyDescent="0.25"/>
  <cols>
    <col min="1" max="1" width="35.5703125" style="111" customWidth="1"/>
    <col min="2" max="7" width="9.140625" style="111"/>
    <col min="8" max="8" width="9" style="111" customWidth="1"/>
    <col min="9" max="10" width="8.85546875" style="111" hidden="1" customWidth="1"/>
    <col min="11" max="11" width="13.5703125" style="111" customWidth="1"/>
    <col min="12" max="12" width="30.28515625" style="139" customWidth="1"/>
    <col min="13" max="13" width="25.28515625" style="139" customWidth="1"/>
    <col min="14" max="16384" width="9.140625" style="111"/>
  </cols>
  <sheetData>
    <row r="1" spans="1:13" ht="29.45" customHeight="1" thickBot="1" x14ac:dyDescent="0.3">
      <c r="A1" s="297" t="s">
        <v>245</v>
      </c>
      <c r="B1" s="298"/>
      <c r="C1" s="298"/>
      <c r="D1" s="298"/>
      <c r="E1" s="298"/>
      <c r="F1" s="298"/>
      <c r="G1" s="298"/>
      <c r="H1" s="298"/>
      <c r="I1" s="298"/>
      <c r="J1" s="298"/>
      <c r="K1" s="298"/>
      <c r="L1" s="298"/>
      <c r="M1" s="299"/>
    </row>
    <row r="2" spans="1:13" ht="29.45" customHeight="1" thickBot="1" x14ac:dyDescent="0.3">
      <c r="A2" s="300" t="s">
        <v>246</v>
      </c>
      <c r="B2" s="301"/>
      <c r="C2" s="301"/>
      <c r="D2" s="301"/>
      <c r="E2" s="301"/>
      <c r="F2" s="301"/>
      <c r="G2" s="301"/>
      <c r="H2" s="301"/>
      <c r="I2" s="301"/>
      <c r="J2" s="301"/>
      <c r="K2" s="301"/>
      <c r="L2" s="301"/>
      <c r="M2" s="302"/>
    </row>
    <row r="3" spans="1:13" ht="63" customHeight="1" thickBot="1" x14ac:dyDescent="0.3">
      <c r="A3" s="303" t="s">
        <v>247</v>
      </c>
      <c r="B3" s="304"/>
      <c r="C3" s="304"/>
      <c r="D3" s="304"/>
      <c r="E3" s="304"/>
      <c r="F3" s="304"/>
      <c r="G3" s="304"/>
      <c r="H3" s="304"/>
      <c r="I3" s="304"/>
      <c r="J3" s="304"/>
      <c r="K3" s="304"/>
      <c r="L3" s="128" t="s">
        <v>248</v>
      </c>
      <c r="M3" s="269" t="s">
        <v>249</v>
      </c>
    </row>
    <row r="4" spans="1:13" ht="28.15" customHeight="1" x14ac:dyDescent="0.25">
      <c r="A4" s="305" t="s">
        <v>250</v>
      </c>
      <c r="B4" s="308" t="s">
        <v>251</v>
      </c>
      <c r="C4" s="308"/>
      <c r="D4" s="308"/>
      <c r="E4" s="308"/>
      <c r="F4" s="308"/>
      <c r="G4" s="308"/>
      <c r="H4" s="308"/>
      <c r="I4" s="130">
        <v>1</v>
      </c>
      <c r="J4" s="131" t="str">
        <f>IF($I$4=1,"4.5","0")</f>
        <v>4.5</v>
      </c>
      <c r="K4" s="237">
        <f>J4+J5+J6+J7</f>
        <v>4.5</v>
      </c>
      <c r="L4" s="309" t="s">
        <v>410</v>
      </c>
      <c r="M4" s="312" t="s">
        <v>411</v>
      </c>
    </row>
    <row r="5" spans="1:13" ht="22.9" customHeight="1" x14ac:dyDescent="0.25">
      <c r="A5" s="306"/>
      <c r="B5" s="315" t="s">
        <v>252</v>
      </c>
      <c r="C5" s="316"/>
      <c r="D5" s="316"/>
      <c r="E5" s="316"/>
      <c r="F5" s="316"/>
      <c r="G5" s="316"/>
      <c r="H5" s="316"/>
      <c r="I5" s="112"/>
      <c r="J5" s="17" t="str">
        <f>IF($I$4=2,"3","0")</f>
        <v>0</v>
      </c>
      <c r="K5" s="238"/>
      <c r="L5" s="310"/>
      <c r="M5" s="313"/>
    </row>
    <row r="6" spans="1:13" ht="24" customHeight="1" x14ac:dyDescent="0.25">
      <c r="A6" s="306"/>
      <c r="B6" s="315" t="s">
        <v>253</v>
      </c>
      <c r="C6" s="316"/>
      <c r="D6" s="316"/>
      <c r="E6" s="316"/>
      <c r="F6" s="316"/>
      <c r="G6" s="316"/>
      <c r="H6" s="316"/>
      <c r="I6" s="112"/>
      <c r="J6" s="17" t="str">
        <f>IF($I$4=3,"1","0")</f>
        <v>0</v>
      </c>
      <c r="K6" s="238"/>
      <c r="L6" s="310"/>
      <c r="M6" s="313"/>
    </row>
    <row r="7" spans="1:13" ht="22.9" customHeight="1" thickBot="1" x14ac:dyDescent="0.3">
      <c r="A7" s="307"/>
      <c r="B7" s="317" t="s">
        <v>254</v>
      </c>
      <c r="C7" s="317"/>
      <c r="D7" s="317"/>
      <c r="E7" s="317"/>
      <c r="F7" s="317"/>
      <c r="G7" s="317"/>
      <c r="H7" s="317"/>
      <c r="I7" s="133"/>
      <c r="J7" s="134" t="str">
        <f>IF($I$4=4,"0","0")</f>
        <v>0</v>
      </c>
      <c r="K7" s="239"/>
      <c r="L7" s="311"/>
      <c r="M7" s="314"/>
    </row>
    <row r="8" spans="1:13" ht="25.15" customHeight="1" x14ac:dyDescent="0.25">
      <c r="A8" s="320" t="s">
        <v>255</v>
      </c>
      <c r="B8" s="323"/>
      <c r="C8" s="323"/>
      <c r="D8" s="323"/>
      <c r="E8" s="323"/>
      <c r="F8" s="323"/>
      <c r="G8" s="323"/>
      <c r="H8" s="323"/>
      <c r="I8" s="130">
        <v>6</v>
      </c>
      <c r="J8" s="131" t="str">
        <f>IF($I$8=1,"5","0")</f>
        <v>0</v>
      </c>
      <c r="K8" s="237">
        <f>J8+J9+J10+J11+J12+J13</f>
        <v>0</v>
      </c>
      <c r="L8" s="309" t="s">
        <v>412</v>
      </c>
      <c r="M8" s="312" t="s">
        <v>413</v>
      </c>
    </row>
    <row r="9" spans="1:13" ht="24" customHeight="1" x14ac:dyDescent="0.25">
      <c r="A9" s="321"/>
      <c r="B9" s="324"/>
      <c r="C9" s="324"/>
      <c r="D9" s="324"/>
      <c r="E9" s="324"/>
      <c r="F9" s="324"/>
      <c r="G9" s="324"/>
      <c r="H9" s="324"/>
      <c r="I9" s="112"/>
      <c r="J9" s="17" t="str">
        <f>IF($I$8=2,"4","0")</f>
        <v>0</v>
      </c>
      <c r="K9" s="238"/>
      <c r="L9" s="310"/>
      <c r="M9" s="313"/>
    </row>
    <row r="10" spans="1:13" ht="22.9" customHeight="1" x14ac:dyDescent="0.25">
      <c r="A10" s="321"/>
      <c r="B10" s="325"/>
      <c r="C10" s="325"/>
      <c r="D10" s="325"/>
      <c r="E10" s="325"/>
      <c r="F10" s="325"/>
      <c r="G10" s="325"/>
      <c r="H10" s="325"/>
      <c r="I10" s="112"/>
      <c r="J10" s="17" t="str">
        <f>IF($I$8=3,"3","0")</f>
        <v>0</v>
      </c>
      <c r="K10" s="238"/>
      <c r="L10" s="310"/>
      <c r="M10" s="313"/>
    </row>
    <row r="11" spans="1:13" ht="23.45" customHeight="1" x14ac:dyDescent="0.25">
      <c r="A11" s="321"/>
      <c r="B11" s="325"/>
      <c r="C11" s="325"/>
      <c r="D11" s="325"/>
      <c r="E11" s="325"/>
      <c r="F11" s="325"/>
      <c r="G11" s="325"/>
      <c r="H11" s="325"/>
      <c r="I11" s="112"/>
      <c r="J11" s="17" t="str">
        <f>IF($I$8=4,"2","0")</f>
        <v>0</v>
      </c>
      <c r="K11" s="238"/>
      <c r="L11" s="310"/>
      <c r="M11" s="313"/>
    </row>
    <row r="12" spans="1:13" ht="24" customHeight="1" x14ac:dyDescent="0.25">
      <c r="A12" s="321"/>
      <c r="B12" s="325"/>
      <c r="C12" s="325"/>
      <c r="D12" s="325"/>
      <c r="E12" s="325"/>
      <c r="F12" s="325"/>
      <c r="G12" s="325"/>
      <c r="H12" s="325"/>
      <c r="I12" s="112"/>
      <c r="J12" s="17" t="str">
        <f>IF($I$8=5,"1","0")</f>
        <v>0</v>
      </c>
      <c r="K12" s="238"/>
      <c r="L12" s="310"/>
      <c r="M12" s="313"/>
    </row>
    <row r="13" spans="1:13" ht="22.15" customHeight="1" thickBot="1" x14ac:dyDescent="0.3">
      <c r="A13" s="322"/>
      <c r="B13" s="326"/>
      <c r="C13" s="326"/>
      <c r="D13" s="326"/>
      <c r="E13" s="326"/>
      <c r="F13" s="326"/>
      <c r="G13" s="326"/>
      <c r="H13" s="326"/>
      <c r="I13" s="133"/>
      <c r="J13" s="134" t="str">
        <f>IF($I$8=6,"0","0")</f>
        <v>0</v>
      </c>
      <c r="K13" s="239"/>
      <c r="L13" s="311"/>
      <c r="M13" s="314"/>
    </row>
    <row r="14" spans="1:13" ht="22.15" customHeight="1" x14ac:dyDescent="0.25">
      <c r="A14" s="331" t="s">
        <v>256</v>
      </c>
      <c r="B14" s="334"/>
      <c r="C14" s="334"/>
      <c r="D14" s="334"/>
      <c r="E14" s="334"/>
      <c r="F14" s="334"/>
      <c r="G14" s="334"/>
      <c r="H14" s="334"/>
      <c r="I14" s="130">
        <v>2</v>
      </c>
      <c r="J14" s="136" t="str">
        <f>IF($I$14=1,"0","0")</f>
        <v>0</v>
      </c>
      <c r="K14" s="240">
        <f>IF(I14=2, J16+J17+J18+J19+J20+J21+J22+J23+J24+J32+J25+J26+J27+J28+J29+J30+J31+J33, 0)</f>
        <v>4.4999999999999991</v>
      </c>
      <c r="L14" s="335" t="s">
        <v>414</v>
      </c>
      <c r="M14" s="327" t="s">
        <v>415</v>
      </c>
    </row>
    <row r="15" spans="1:13" ht="18" customHeight="1" x14ac:dyDescent="0.25">
      <c r="A15" s="332"/>
      <c r="B15" s="339" t="s">
        <v>257</v>
      </c>
      <c r="C15" s="339"/>
      <c r="D15" s="339"/>
      <c r="E15" s="339"/>
      <c r="F15" s="339"/>
      <c r="G15" s="339"/>
      <c r="H15" s="339"/>
      <c r="I15" s="112"/>
      <c r="J15" s="17" t="str">
        <f>IF($I$14=2,"0","0")</f>
        <v>0</v>
      </c>
      <c r="K15" s="238"/>
      <c r="L15" s="336"/>
      <c r="M15" s="328"/>
    </row>
    <row r="16" spans="1:13" x14ac:dyDescent="0.25">
      <c r="A16" s="332"/>
      <c r="B16" s="339"/>
      <c r="C16" s="339"/>
      <c r="D16" s="339"/>
      <c r="E16" s="339"/>
      <c r="F16" s="339"/>
      <c r="G16" s="339"/>
      <c r="H16" s="339"/>
      <c r="I16" s="112" t="b">
        <v>1</v>
      </c>
      <c r="J16" s="17" t="str">
        <f>IF($I$16=TRUE,"1.7","0")</f>
        <v>1.7</v>
      </c>
      <c r="K16" s="238" t="str">
        <f>IF(AND($I$14&lt;&gt;2,I16=TRUE),"ERROR","")</f>
        <v/>
      </c>
      <c r="L16" s="336"/>
      <c r="M16" s="328"/>
    </row>
    <row r="17" spans="1:13" ht="23.45" customHeight="1" x14ac:dyDescent="0.25">
      <c r="A17" s="332"/>
      <c r="B17" s="330"/>
      <c r="C17" s="330"/>
      <c r="D17" s="330"/>
      <c r="E17" s="330"/>
      <c r="F17" s="330"/>
      <c r="G17" s="330"/>
      <c r="H17" s="330"/>
      <c r="I17" s="112" t="b">
        <v>1</v>
      </c>
      <c r="J17" s="17" t="str">
        <f>IF($I$17=TRUE,"0.1","0")</f>
        <v>0.1</v>
      </c>
      <c r="K17" s="238" t="str">
        <f t="shared" ref="K17:K33" si="0">IF(AND($I$14&lt;&gt;2,I17=TRUE),"ERROR","")</f>
        <v/>
      </c>
      <c r="L17" s="336"/>
      <c r="M17" s="328"/>
    </row>
    <row r="18" spans="1:13" ht="20.45" customHeight="1" x14ac:dyDescent="0.25">
      <c r="A18" s="332"/>
      <c r="B18" s="339"/>
      <c r="C18" s="339"/>
      <c r="D18" s="339"/>
      <c r="E18" s="339"/>
      <c r="F18" s="339"/>
      <c r="G18" s="339"/>
      <c r="H18" s="339"/>
      <c r="I18" s="112" t="b">
        <v>1</v>
      </c>
      <c r="J18" s="17" t="str">
        <f>IF($I$18=TRUE,"0.1","0")</f>
        <v>0.1</v>
      </c>
      <c r="K18" s="238" t="str">
        <f t="shared" si="0"/>
        <v/>
      </c>
      <c r="L18" s="336"/>
      <c r="M18" s="328"/>
    </row>
    <row r="19" spans="1:13" ht="19.899999999999999" customHeight="1" x14ac:dyDescent="0.25">
      <c r="A19" s="332"/>
      <c r="B19" s="339"/>
      <c r="C19" s="339"/>
      <c r="D19" s="339"/>
      <c r="E19" s="339"/>
      <c r="F19" s="339"/>
      <c r="G19" s="339"/>
      <c r="H19" s="339"/>
      <c r="I19" s="112" t="b">
        <v>1</v>
      </c>
      <c r="J19" s="17" t="str">
        <f>IF($I$19=TRUE,"0.1","0")</f>
        <v>0.1</v>
      </c>
      <c r="K19" s="238" t="str">
        <f t="shared" si="0"/>
        <v/>
      </c>
      <c r="L19" s="336"/>
      <c r="M19" s="328"/>
    </row>
    <row r="20" spans="1:13" ht="20.45" customHeight="1" x14ac:dyDescent="0.25">
      <c r="A20" s="332"/>
      <c r="B20" s="318"/>
      <c r="C20" s="318"/>
      <c r="D20" s="318"/>
      <c r="E20" s="318"/>
      <c r="F20" s="318"/>
      <c r="G20" s="318"/>
      <c r="H20" s="318"/>
      <c r="I20" s="112" t="b">
        <v>0</v>
      </c>
      <c r="J20" s="17" t="str">
        <f>IF($I$20=TRUE,"0.1","0")</f>
        <v>0</v>
      </c>
      <c r="K20" s="238" t="str">
        <f t="shared" si="0"/>
        <v/>
      </c>
      <c r="L20" s="336"/>
      <c r="M20" s="328"/>
    </row>
    <row r="21" spans="1:13" ht="19.899999999999999" customHeight="1" x14ac:dyDescent="0.25">
      <c r="A21" s="332"/>
      <c r="B21" s="318"/>
      <c r="C21" s="318"/>
      <c r="D21" s="318"/>
      <c r="E21" s="318"/>
      <c r="F21" s="318"/>
      <c r="G21" s="318"/>
      <c r="H21" s="318"/>
      <c r="I21" s="112" t="b">
        <v>1</v>
      </c>
      <c r="J21" s="17" t="str">
        <f>IF($I$21=TRUE,"0.1","0")</f>
        <v>0.1</v>
      </c>
      <c r="K21" s="238" t="str">
        <f t="shared" si="0"/>
        <v/>
      </c>
      <c r="L21" s="336"/>
      <c r="M21" s="328"/>
    </row>
    <row r="22" spans="1:13" ht="18" customHeight="1" x14ac:dyDescent="0.25">
      <c r="A22" s="332"/>
      <c r="B22" s="318"/>
      <c r="C22" s="318"/>
      <c r="D22" s="318"/>
      <c r="E22" s="318"/>
      <c r="F22" s="318"/>
      <c r="G22" s="318"/>
      <c r="H22" s="318"/>
      <c r="I22" s="112" t="b">
        <v>1</v>
      </c>
      <c r="J22" s="17" t="str">
        <f>IF($I$22=TRUE,"0.1","0")</f>
        <v>0.1</v>
      </c>
      <c r="K22" s="238" t="str">
        <f t="shared" si="0"/>
        <v/>
      </c>
      <c r="L22" s="336"/>
      <c r="M22" s="328"/>
    </row>
    <row r="23" spans="1:13" ht="18" customHeight="1" x14ac:dyDescent="0.25">
      <c r="A23" s="332"/>
      <c r="B23" s="318"/>
      <c r="C23" s="318"/>
      <c r="D23" s="318"/>
      <c r="E23" s="318"/>
      <c r="F23" s="318"/>
      <c r="G23" s="318"/>
      <c r="H23" s="318"/>
      <c r="I23" s="112" t="b">
        <v>1</v>
      </c>
      <c r="J23" s="17" t="str">
        <f>IF($I$23=TRUE,"0.1","0")</f>
        <v>0.1</v>
      </c>
      <c r="K23" s="238" t="str">
        <f t="shared" si="0"/>
        <v/>
      </c>
      <c r="L23" s="336"/>
      <c r="M23" s="328"/>
    </row>
    <row r="24" spans="1:13" ht="18" customHeight="1" x14ac:dyDescent="0.25">
      <c r="A24" s="332"/>
      <c r="B24" s="319"/>
      <c r="C24" s="319"/>
      <c r="D24" s="319"/>
      <c r="E24" s="319"/>
      <c r="F24" s="319"/>
      <c r="G24" s="319"/>
      <c r="H24" s="319"/>
      <c r="I24" s="112" t="b">
        <v>1</v>
      </c>
      <c r="J24" s="17" t="str">
        <f>IF($I$24=TRUE,"0.1","0")</f>
        <v>0.1</v>
      </c>
      <c r="K24" s="238" t="str">
        <f t="shared" si="0"/>
        <v/>
      </c>
      <c r="L24" s="336"/>
      <c r="M24" s="328"/>
    </row>
    <row r="25" spans="1:13" ht="24.6" customHeight="1" x14ac:dyDescent="0.25">
      <c r="A25" s="332"/>
      <c r="B25" s="318"/>
      <c r="C25" s="318"/>
      <c r="D25" s="318"/>
      <c r="E25" s="318"/>
      <c r="F25" s="318"/>
      <c r="G25" s="318"/>
      <c r="H25" s="318"/>
      <c r="I25" s="112" t="b">
        <v>1</v>
      </c>
      <c r="J25" s="17" t="str">
        <f>IF($I$25=TRUE,"1.7","0")</f>
        <v>1.7</v>
      </c>
      <c r="K25" s="238" t="str">
        <f t="shared" si="0"/>
        <v/>
      </c>
      <c r="L25" s="336"/>
      <c r="M25" s="328"/>
    </row>
    <row r="26" spans="1:13" ht="17.45" customHeight="1" x14ac:dyDescent="0.25">
      <c r="A26" s="332"/>
      <c r="B26" s="318"/>
      <c r="C26" s="318"/>
      <c r="D26" s="318"/>
      <c r="E26" s="318"/>
      <c r="F26" s="318"/>
      <c r="G26" s="318"/>
      <c r="H26" s="318"/>
      <c r="I26" s="112" t="b">
        <v>0</v>
      </c>
      <c r="J26" s="17" t="str">
        <f>IF($I$26=TRUE,"0.1","0")</f>
        <v>0</v>
      </c>
      <c r="K26" s="238" t="str">
        <f t="shared" si="0"/>
        <v/>
      </c>
      <c r="L26" s="336"/>
      <c r="M26" s="328"/>
    </row>
    <row r="27" spans="1:13" ht="16.899999999999999" customHeight="1" x14ac:dyDescent="0.25">
      <c r="A27" s="332"/>
      <c r="B27" s="318"/>
      <c r="C27" s="318"/>
      <c r="D27" s="318"/>
      <c r="E27" s="318"/>
      <c r="F27" s="318"/>
      <c r="G27" s="318"/>
      <c r="H27" s="318"/>
      <c r="I27" s="112" t="b">
        <v>1</v>
      </c>
      <c r="J27" s="17" t="str">
        <f>IF($I$27=TRUE,"0.1","0")</f>
        <v>0.1</v>
      </c>
      <c r="K27" s="238" t="str">
        <f t="shared" si="0"/>
        <v/>
      </c>
      <c r="L27" s="336"/>
      <c r="M27" s="328"/>
    </row>
    <row r="28" spans="1:13" ht="18" customHeight="1" x14ac:dyDescent="0.25">
      <c r="A28" s="332"/>
      <c r="B28" s="318"/>
      <c r="C28" s="318"/>
      <c r="D28" s="318"/>
      <c r="E28" s="318"/>
      <c r="F28" s="318"/>
      <c r="G28" s="318"/>
      <c r="H28" s="318"/>
      <c r="I28" s="112" t="b">
        <v>1</v>
      </c>
      <c r="J28" s="17" t="str">
        <f>IF($I$28=TRUE,"0.1","0")</f>
        <v>0.1</v>
      </c>
      <c r="K28" s="238" t="str">
        <f t="shared" si="0"/>
        <v/>
      </c>
      <c r="L28" s="336"/>
      <c r="M28" s="328"/>
    </row>
    <row r="29" spans="1:13" x14ac:dyDescent="0.25">
      <c r="A29" s="332"/>
      <c r="B29" s="318"/>
      <c r="C29" s="318"/>
      <c r="D29" s="318"/>
      <c r="E29" s="318"/>
      <c r="F29" s="318"/>
      <c r="G29" s="318"/>
      <c r="H29" s="318"/>
      <c r="I29" s="112" t="b">
        <v>0</v>
      </c>
      <c r="J29" s="17" t="str">
        <f>IF($I$29=TRUE,"0.1","0")</f>
        <v>0</v>
      </c>
      <c r="K29" s="238" t="str">
        <f t="shared" si="0"/>
        <v/>
      </c>
      <c r="L29" s="336"/>
      <c r="M29" s="328"/>
    </row>
    <row r="30" spans="1:13" ht="19.899999999999999" customHeight="1" x14ac:dyDescent="0.25">
      <c r="A30" s="332"/>
      <c r="B30" s="318"/>
      <c r="C30" s="318"/>
      <c r="D30" s="318"/>
      <c r="E30" s="318"/>
      <c r="F30" s="318"/>
      <c r="G30" s="318"/>
      <c r="H30" s="318"/>
      <c r="I30" s="112" t="b">
        <v>1</v>
      </c>
      <c r="J30" s="17" t="str">
        <f>IF($I$30=TRUE,"0.1","0")</f>
        <v>0.1</v>
      </c>
      <c r="K30" s="238" t="str">
        <f t="shared" si="0"/>
        <v/>
      </c>
      <c r="L30" s="336"/>
      <c r="M30" s="328"/>
    </row>
    <row r="31" spans="1:13" x14ac:dyDescent="0.25">
      <c r="A31" s="332"/>
      <c r="B31" s="318"/>
      <c r="C31" s="318"/>
      <c r="D31" s="318"/>
      <c r="E31" s="318"/>
      <c r="F31" s="318"/>
      <c r="G31" s="318"/>
      <c r="H31" s="318"/>
      <c r="I31" s="112" t="b">
        <v>0</v>
      </c>
      <c r="J31" s="17" t="str">
        <f>IF($I$31=TRUE,"0.1","0")</f>
        <v>0</v>
      </c>
      <c r="K31" s="238" t="str">
        <f t="shared" si="0"/>
        <v/>
      </c>
      <c r="L31" s="336"/>
      <c r="M31" s="328"/>
    </row>
    <row r="32" spans="1:13" x14ac:dyDescent="0.25">
      <c r="A32" s="332"/>
      <c r="B32" s="319"/>
      <c r="C32" s="319"/>
      <c r="D32" s="319"/>
      <c r="E32" s="319"/>
      <c r="F32" s="319"/>
      <c r="G32" s="319"/>
      <c r="H32" s="319"/>
      <c r="I32" s="112" t="b">
        <v>1</v>
      </c>
      <c r="J32" s="17" t="str">
        <f>IF($I$32=TRUE,"0.1","0")</f>
        <v>0.1</v>
      </c>
      <c r="K32" s="238" t="str">
        <f t="shared" si="0"/>
        <v/>
      </c>
      <c r="L32" s="336"/>
      <c r="M32" s="338"/>
    </row>
    <row r="33" spans="1:13" ht="18.600000000000001" customHeight="1" thickBot="1" x14ac:dyDescent="0.3">
      <c r="A33" s="333"/>
      <c r="B33" s="340"/>
      <c r="C33" s="340"/>
      <c r="D33" s="340"/>
      <c r="E33" s="340"/>
      <c r="F33" s="340"/>
      <c r="G33" s="340"/>
      <c r="H33" s="340"/>
      <c r="I33" s="133" t="b">
        <v>0</v>
      </c>
      <c r="J33" s="134" t="str">
        <f>IF($I$33=TRUE,"0.1","0")</f>
        <v>0</v>
      </c>
      <c r="K33" s="239" t="str">
        <f t="shared" si="0"/>
        <v/>
      </c>
      <c r="L33" s="337"/>
      <c r="M33" s="329"/>
    </row>
    <row r="34" spans="1:13" ht="21" customHeight="1" x14ac:dyDescent="0.25">
      <c r="A34" s="320" t="s">
        <v>258</v>
      </c>
      <c r="B34" s="341"/>
      <c r="C34" s="341"/>
      <c r="D34" s="341"/>
      <c r="E34" s="341"/>
      <c r="F34" s="341"/>
      <c r="G34" s="341"/>
      <c r="H34" s="341"/>
      <c r="I34" s="130">
        <v>2</v>
      </c>
      <c r="J34" s="136" t="str">
        <f>IF($I$34=1,"0","0")</f>
        <v>0</v>
      </c>
      <c r="K34" s="237">
        <f>IF(I34=2,J35+ J36+J37+J38+J39+J40+J41+J42, 0)</f>
        <v>2.4000000000000004</v>
      </c>
      <c r="L34" s="335" t="s">
        <v>416</v>
      </c>
      <c r="M34" s="327" t="s">
        <v>417</v>
      </c>
    </row>
    <row r="35" spans="1:13" ht="19.149999999999999" customHeight="1" x14ac:dyDescent="0.25">
      <c r="A35" s="321"/>
      <c r="B35" s="330"/>
      <c r="C35" s="330"/>
      <c r="D35" s="330"/>
      <c r="E35" s="330"/>
      <c r="F35" s="330"/>
      <c r="G35" s="330"/>
      <c r="H35" s="330"/>
      <c r="I35" s="112"/>
      <c r="J35" s="17" t="str">
        <f>IF($I$34=2,"1.6","0")</f>
        <v>1.6</v>
      </c>
      <c r="K35" s="238"/>
      <c r="L35" s="336"/>
      <c r="M35" s="328"/>
    </row>
    <row r="36" spans="1:13" ht="18" customHeight="1" x14ac:dyDescent="0.25">
      <c r="A36" s="321"/>
      <c r="B36" s="325"/>
      <c r="C36" s="325"/>
      <c r="D36" s="325"/>
      <c r="E36" s="325"/>
      <c r="F36" s="325"/>
      <c r="G36" s="325"/>
      <c r="H36" s="325"/>
      <c r="I36" s="112" t="b">
        <v>1</v>
      </c>
      <c r="J36" s="17" t="str">
        <f>IF($I$36=TRUE,"0.2","0")</f>
        <v>0.2</v>
      </c>
      <c r="K36" s="238" t="str">
        <f t="shared" ref="K36:K42" si="1">IF(AND($I$34&lt;&gt;2,I36=TRUE),"ERROR","")</f>
        <v/>
      </c>
      <c r="L36" s="336"/>
      <c r="M36" s="328"/>
    </row>
    <row r="37" spans="1:13" ht="18" customHeight="1" x14ac:dyDescent="0.25">
      <c r="A37" s="321"/>
      <c r="B37" s="325"/>
      <c r="C37" s="325"/>
      <c r="D37" s="325"/>
      <c r="E37" s="325"/>
      <c r="F37" s="325"/>
      <c r="G37" s="325"/>
      <c r="H37" s="325"/>
      <c r="I37" s="112" t="b">
        <v>1</v>
      </c>
      <c r="J37" s="17" t="str">
        <f>IF($I$37=TRUE,"0.2","0")</f>
        <v>0.2</v>
      </c>
      <c r="K37" s="238" t="str">
        <f t="shared" si="1"/>
        <v/>
      </c>
      <c r="L37" s="336"/>
      <c r="M37" s="328"/>
    </row>
    <row r="38" spans="1:13" ht="19.149999999999999" customHeight="1" x14ac:dyDescent="0.25">
      <c r="A38" s="321"/>
      <c r="B38" s="325"/>
      <c r="C38" s="325"/>
      <c r="D38" s="325"/>
      <c r="E38" s="325"/>
      <c r="F38" s="325"/>
      <c r="G38" s="325"/>
      <c r="H38" s="325"/>
      <c r="I38" s="112" t="b">
        <v>1</v>
      </c>
      <c r="J38" s="17" t="str">
        <f>IF($I$38=TRUE,"0.2","0")</f>
        <v>0.2</v>
      </c>
      <c r="K38" s="238" t="str">
        <f t="shared" si="1"/>
        <v/>
      </c>
      <c r="L38" s="336"/>
      <c r="M38" s="328"/>
    </row>
    <row r="39" spans="1:13" ht="17.45" customHeight="1" x14ac:dyDescent="0.25">
      <c r="A39" s="321"/>
      <c r="B39" s="325"/>
      <c r="C39" s="325"/>
      <c r="D39" s="325"/>
      <c r="E39" s="325"/>
      <c r="F39" s="325"/>
      <c r="G39" s="325"/>
      <c r="H39" s="325"/>
      <c r="I39" s="112" t="b">
        <v>0</v>
      </c>
      <c r="J39" s="17" t="str">
        <f>IF($I$39=TRUE,"0.2","0")</f>
        <v>0</v>
      </c>
      <c r="K39" s="238" t="str">
        <f t="shared" si="1"/>
        <v/>
      </c>
      <c r="L39" s="336"/>
      <c r="M39" s="328"/>
    </row>
    <row r="40" spans="1:13" x14ac:dyDescent="0.25">
      <c r="A40" s="321"/>
      <c r="B40" s="325"/>
      <c r="C40" s="325"/>
      <c r="D40" s="325"/>
      <c r="E40" s="325"/>
      <c r="F40" s="325"/>
      <c r="G40" s="325"/>
      <c r="H40" s="325"/>
      <c r="I40" s="112" t="b">
        <v>0</v>
      </c>
      <c r="J40" s="17" t="str">
        <f>IF($I$40=TRUE,"0.2","0")</f>
        <v>0</v>
      </c>
      <c r="K40" s="238" t="str">
        <f t="shared" si="1"/>
        <v/>
      </c>
      <c r="L40" s="336"/>
      <c r="M40" s="328"/>
    </row>
    <row r="41" spans="1:13" x14ac:dyDescent="0.25">
      <c r="A41" s="321"/>
      <c r="B41" s="325"/>
      <c r="C41" s="325"/>
      <c r="D41" s="325"/>
      <c r="E41" s="325"/>
      <c r="F41" s="325"/>
      <c r="G41" s="325"/>
      <c r="H41" s="325"/>
      <c r="I41" s="112" t="b">
        <v>0</v>
      </c>
      <c r="J41" s="17" t="str">
        <f>IF($I$41=TRUE,"0.2","0")</f>
        <v>0</v>
      </c>
      <c r="K41" s="238" t="str">
        <f t="shared" si="1"/>
        <v/>
      </c>
      <c r="L41" s="336"/>
      <c r="M41" s="328"/>
    </row>
    <row r="42" spans="1:13" ht="21" customHeight="1" thickBot="1" x14ac:dyDescent="0.3">
      <c r="A42" s="322"/>
      <c r="B42" s="326"/>
      <c r="C42" s="326"/>
      <c r="D42" s="326"/>
      <c r="E42" s="326"/>
      <c r="F42" s="326"/>
      <c r="G42" s="326"/>
      <c r="H42" s="326"/>
      <c r="I42" s="133" t="b">
        <v>1</v>
      </c>
      <c r="J42" s="134" t="str">
        <f>IF($I$42=TRUE,"0.2","0")</f>
        <v>0.2</v>
      </c>
      <c r="K42" s="239" t="str">
        <f t="shared" si="1"/>
        <v/>
      </c>
      <c r="L42" s="337"/>
      <c r="M42" s="329"/>
    </row>
    <row r="43" spans="1:13" ht="36" customHeight="1" x14ac:dyDescent="0.25">
      <c r="A43" s="320" t="s">
        <v>259</v>
      </c>
      <c r="B43" s="334"/>
      <c r="C43" s="334"/>
      <c r="D43" s="334"/>
      <c r="E43" s="334"/>
      <c r="F43" s="334"/>
      <c r="G43" s="334"/>
      <c r="H43" s="334"/>
      <c r="I43" s="130">
        <v>2</v>
      </c>
      <c r="J43" s="131" t="str">
        <f>IF($I$43=1,"0","0")</f>
        <v>0</v>
      </c>
      <c r="K43" s="237">
        <f>IF(I43=2, J45+J46+J47+J48+J49+J50, 0)</f>
        <v>0.8</v>
      </c>
      <c r="L43" s="335" t="s">
        <v>418</v>
      </c>
      <c r="M43" s="327" t="s">
        <v>419</v>
      </c>
    </row>
    <row r="44" spans="1:13" ht="39" customHeight="1" x14ac:dyDescent="0.25">
      <c r="A44" s="321"/>
      <c r="B44" s="325"/>
      <c r="C44" s="325"/>
      <c r="D44" s="325"/>
      <c r="E44" s="325"/>
      <c r="F44" s="325"/>
      <c r="G44" s="325"/>
      <c r="H44" s="325"/>
      <c r="I44" s="112"/>
      <c r="J44" s="17" t="str">
        <f>IF($I$43=2,"0","0")</f>
        <v>0</v>
      </c>
      <c r="K44" s="238"/>
      <c r="L44" s="336"/>
      <c r="M44" s="328"/>
    </row>
    <row r="45" spans="1:13" ht="21.6" customHeight="1" x14ac:dyDescent="0.25">
      <c r="A45" s="321"/>
      <c r="B45" s="325"/>
      <c r="C45" s="325"/>
      <c r="D45" s="325"/>
      <c r="E45" s="325"/>
      <c r="F45" s="325"/>
      <c r="G45" s="325"/>
      <c r="H45" s="325"/>
      <c r="I45" s="112" t="b">
        <v>0</v>
      </c>
      <c r="J45" s="17" t="str">
        <f>IF($I$45=TRUE,"0.4","0")</f>
        <v>0</v>
      </c>
      <c r="K45" s="238" t="str">
        <f>IF(AND($I$43&lt;&gt;2,I45=TRUE),"ERROR","")</f>
        <v/>
      </c>
      <c r="L45" s="336"/>
      <c r="M45" s="328"/>
    </row>
    <row r="46" spans="1:13" ht="24.6" customHeight="1" x14ac:dyDescent="0.25">
      <c r="A46" s="321"/>
      <c r="B46" s="325"/>
      <c r="C46" s="325"/>
      <c r="D46" s="325"/>
      <c r="E46" s="325"/>
      <c r="F46" s="325"/>
      <c r="G46" s="325"/>
      <c r="H46" s="325"/>
      <c r="I46" s="112" t="b">
        <v>1</v>
      </c>
      <c r="J46" s="17" t="str">
        <f>IF($I$46=TRUE,"0.4","0")</f>
        <v>0.4</v>
      </c>
      <c r="K46" s="238" t="str">
        <f t="shared" ref="K46:K50" si="2">IF(AND($I$43&lt;&gt;2,I46=TRUE),"ERROR","")</f>
        <v/>
      </c>
      <c r="L46" s="336"/>
      <c r="M46" s="328"/>
    </row>
    <row r="47" spans="1:13" ht="21.6" customHeight="1" x14ac:dyDescent="0.25">
      <c r="A47" s="321"/>
      <c r="B47" s="325"/>
      <c r="C47" s="325"/>
      <c r="D47" s="325"/>
      <c r="E47" s="325"/>
      <c r="F47" s="325"/>
      <c r="G47" s="325"/>
      <c r="H47" s="325"/>
      <c r="I47" s="112" t="b">
        <v>0</v>
      </c>
      <c r="J47" s="17" t="str">
        <f>IF($I$47=TRUE,"0.4","0")</f>
        <v>0</v>
      </c>
      <c r="K47" s="238" t="str">
        <f t="shared" si="2"/>
        <v/>
      </c>
      <c r="L47" s="336"/>
      <c r="M47" s="328"/>
    </row>
    <row r="48" spans="1:13" ht="20.45" customHeight="1" x14ac:dyDescent="0.25">
      <c r="A48" s="321"/>
      <c r="B48" s="325"/>
      <c r="C48" s="325"/>
      <c r="D48" s="325"/>
      <c r="E48" s="325"/>
      <c r="F48" s="325"/>
      <c r="G48" s="325"/>
      <c r="H48" s="325"/>
      <c r="I48" s="112" t="b">
        <v>0</v>
      </c>
      <c r="J48" s="17" t="str">
        <f>IF($I$48=TRUE,"0.4","0")</f>
        <v>0</v>
      </c>
      <c r="K48" s="238" t="str">
        <f t="shared" si="2"/>
        <v/>
      </c>
      <c r="L48" s="336"/>
      <c r="M48" s="328"/>
    </row>
    <row r="49" spans="1:13 13097:13097" ht="27" customHeight="1" x14ac:dyDescent="0.25">
      <c r="A49" s="321"/>
      <c r="B49" s="342"/>
      <c r="C49" s="342"/>
      <c r="D49" s="342"/>
      <c r="E49" s="342"/>
      <c r="F49" s="342"/>
      <c r="G49" s="342"/>
      <c r="H49" s="342"/>
      <c r="I49" s="112" t="b">
        <v>0</v>
      </c>
      <c r="J49" s="17" t="str">
        <f>IF($I$49=TRUE,"0.5","0")</f>
        <v>0</v>
      </c>
      <c r="K49" s="238" t="str">
        <f t="shared" si="2"/>
        <v/>
      </c>
      <c r="L49" s="336"/>
      <c r="M49" s="338"/>
      <c r="SIS49" s="111" t="b">
        <v>1</v>
      </c>
    </row>
    <row r="50" spans="1:13 13097:13097" ht="24.6" customHeight="1" thickBot="1" x14ac:dyDescent="0.3">
      <c r="A50" s="322"/>
      <c r="B50" s="326"/>
      <c r="C50" s="326"/>
      <c r="D50" s="326"/>
      <c r="E50" s="326"/>
      <c r="F50" s="326"/>
      <c r="G50" s="326"/>
      <c r="H50" s="326"/>
      <c r="I50" s="133" t="b">
        <v>1</v>
      </c>
      <c r="J50" s="134" t="str">
        <f>IF($I$50=TRUE,"0.4","0")</f>
        <v>0.4</v>
      </c>
      <c r="K50" s="239" t="str">
        <f t="shared" si="2"/>
        <v/>
      </c>
      <c r="L50" s="337"/>
      <c r="M50" s="329"/>
    </row>
    <row r="51" spans="1:13 13097:13097" x14ac:dyDescent="0.25">
      <c r="A51" s="343" t="s">
        <v>260</v>
      </c>
      <c r="B51" s="343"/>
      <c r="C51" s="343"/>
      <c r="D51" s="343"/>
      <c r="E51" s="343"/>
      <c r="F51" s="343"/>
      <c r="G51" s="343"/>
      <c r="H51" s="343"/>
      <c r="I51" s="343"/>
      <c r="J51" s="344"/>
      <c r="K51" s="138">
        <f>SUM(K4:K50)</f>
        <v>12.200000000000001</v>
      </c>
    </row>
    <row r="52" spans="1:13 13097:13097" ht="30.6" customHeight="1" thickBot="1" x14ac:dyDescent="0.3">
      <c r="A52" s="345"/>
      <c r="B52" s="345"/>
      <c r="C52" s="345"/>
      <c r="D52" s="345"/>
      <c r="E52" s="345"/>
      <c r="F52" s="345"/>
      <c r="G52" s="345"/>
      <c r="H52" s="345"/>
      <c r="I52" s="345"/>
      <c r="J52" s="345"/>
      <c r="K52" s="345"/>
      <c r="L52" s="270"/>
      <c r="M52" s="270"/>
    </row>
    <row r="53" spans="1:13 13097:13097" ht="48" customHeight="1" thickBot="1" x14ac:dyDescent="0.3">
      <c r="A53" s="346" t="s">
        <v>261</v>
      </c>
      <c r="B53" s="347"/>
      <c r="C53" s="347"/>
      <c r="D53" s="347"/>
      <c r="E53" s="347"/>
      <c r="F53" s="347"/>
      <c r="G53" s="347"/>
      <c r="H53" s="347"/>
      <c r="I53" s="347"/>
      <c r="J53" s="347"/>
      <c r="K53" s="348"/>
      <c r="L53" s="128" t="s">
        <v>248</v>
      </c>
      <c r="M53" s="269" t="s">
        <v>249</v>
      </c>
    </row>
    <row r="54" spans="1:13 13097:13097" ht="30.6" customHeight="1" x14ac:dyDescent="0.25">
      <c r="A54" s="349" t="s">
        <v>262</v>
      </c>
      <c r="B54" s="334"/>
      <c r="C54" s="334"/>
      <c r="D54" s="334"/>
      <c r="E54" s="334"/>
      <c r="F54" s="334"/>
      <c r="G54" s="334"/>
      <c r="H54" s="334"/>
      <c r="I54" s="130">
        <v>2</v>
      </c>
      <c r="J54" s="131" t="str">
        <f>IF($I$54=1,"0","0")</f>
        <v>0</v>
      </c>
      <c r="K54" s="237">
        <f>IF(I54=1, 0, IF(I54=2, J56+J57+J58+J59+J60,0))</f>
        <v>5</v>
      </c>
      <c r="L54" s="309" t="s">
        <v>420</v>
      </c>
      <c r="M54" s="312" t="s">
        <v>421</v>
      </c>
    </row>
    <row r="55" spans="1:13 13097:13097" ht="37.9" customHeight="1" x14ac:dyDescent="0.25">
      <c r="A55" s="350"/>
      <c r="B55" s="330"/>
      <c r="C55" s="330"/>
      <c r="D55" s="330"/>
      <c r="E55" s="330"/>
      <c r="F55" s="330"/>
      <c r="G55" s="330"/>
      <c r="H55" s="330"/>
      <c r="I55" s="112"/>
      <c r="J55" s="17" t="str">
        <f>IF($I$54=2,"0","0")</f>
        <v>0</v>
      </c>
      <c r="K55" s="238"/>
      <c r="L55" s="310"/>
      <c r="M55" s="313"/>
    </row>
    <row r="56" spans="1:13 13097:13097" ht="38.450000000000003" customHeight="1" x14ac:dyDescent="0.25">
      <c r="A56" s="350"/>
      <c r="B56" s="325"/>
      <c r="C56" s="325"/>
      <c r="D56" s="325"/>
      <c r="E56" s="325"/>
      <c r="F56" s="325"/>
      <c r="G56" s="325"/>
      <c r="H56" s="325"/>
      <c r="I56" s="112" t="b">
        <v>1</v>
      </c>
      <c r="J56" s="17" t="str">
        <f>IF($I$56=TRUE,"1","0")</f>
        <v>1</v>
      </c>
      <c r="K56" s="238" t="str">
        <f>IF(AND($I$54&lt;&gt;2,I56=TRUE),"ERROR","")</f>
        <v/>
      </c>
      <c r="L56" s="310"/>
      <c r="M56" s="313"/>
    </row>
    <row r="57" spans="1:13 13097:13097" ht="35.450000000000003" customHeight="1" x14ac:dyDescent="0.25">
      <c r="A57" s="350"/>
      <c r="B57" s="325"/>
      <c r="C57" s="325"/>
      <c r="D57" s="325"/>
      <c r="E57" s="325"/>
      <c r="F57" s="325"/>
      <c r="G57" s="325"/>
      <c r="H57" s="325"/>
      <c r="I57" s="112" t="b">
        <v>1</v>
      </c>
      <c r="J57" s="17" t="str">
        <f>IF($I$57=TRUE,"1","0")</f>
        <v>1</v>
      </c>
      <c r="K57" s="238" t="str">
        <f t="shared" ref="K57:K60" si="3">IF(AND($I$54&lt;&gt;2,I57=TRUE),"ERROR","")</f>
        <v/>
      </c>
      <c r="L57" s="310"/>
      <c r="M57" s="313"/>
    </row>
    <row r="58" spans="1:13 13097:13097" ht="22.9" customHeight="1" x14ac:dyDescent="0.25">
      <c r="A58" s="350"/>
      <c r="B58" s="325"/>
      <c r="C58" s="325"/>
      <c r="D58" s="325"/>
      <c r="E58" s="325"/>
      <c r="F58" s="325"/>
      <c r="G58" s="325"/>
      <c r="H58" s="325"/>
      <c r="I58" s="112" t="b">
        <v>1</v>
      </c>
      <c r="J58" s="17" t="str">
        <f>IF($I$58=TRUE,"1","0")</f>
        <v>1</v>
      </c>
      <c r="K58" s="238" t="str">
        <f t="shared" si="3"/>
        <v/>
      </c>
      <c r="L58" s="310"/>
      <c r="M58" s="313"/>
    </row>
    <row r="59" spans="1:13 13097:13097" ht="27" customHeight="1" x14ac:dyDescent="0.25">
      <c r="A59" s="350"/>
      <c r="B59" s="325"/>
      <c r="C59" s="325"/>
      <c r="D59" s="325"/>
      <c r="E59" s="325"/>
      <c r="F59" s="325"/>
      <c r="G59" s="325"/>
      <c r="H59" s="325"/>
      <c r="I59" s="112" t="b">
        <v>1</v>
      </c>
      <c r="J59" s="17" t="str">
        <f>IF($I$59=TRUE,"1","0")</f>
        <v>1</v>
      </c>
      <c r="K59" s="238" t="str">
        <f t="shared" si="3"/>
        <v/>
      </c>
      <c r="L59" s="310"/>
      <c r="M59" s="313"/>
    </row>
    <row r="60" spans="1:13 13097:13097" ht="22.15" customHeight="1" thickBot="1" x14ac:dyDescent="0.3">
      <c r="A60" s="351"/>
      <c r="B60" s="326"/>
      <c r="C60" s="326"/>
      <c r="D60" s="326"/>
      <c r="E60" s="326"/>
      <c r="F60" s="326"/>
      <c r="G60" s="326"/>
      <c r="H60" s="326"/>
      <c r="I60" s="133" t="b">
        <v>1</v>
      </c>
      <c r="J60" s="134" t="str">
        <f>IF($I$60=TRUE,"1","0")</f>
        <v>1</v>
      </c>
      <c r="K60" s="239" t="str">
        <f t="shared" si="3"/>
        <v/>
      </c>
      <c r="L60" s="311"/>
      <c r="M60" s="314"/>
    </row>
    <row r="61" spans="1:13 13097:13097" ht="51" customHeight="1" x14ac:dyDescent="0.25">
      <c r="A61" s="320" t="s">
        <v>263</v>
      </c>
      <c r="B61" s="334"/>
      <c r="C61" s="334"/>
      <c r="D61" s="334"/>
      <c r="E61" s="334"/>
      <c r="F61" s="334"/>
      <c r="G61" s="334"/>
      <c r="H61" s="334"/>
      <c r="I61" s="130">
        <v>2</v>
      </c>
      <c r="J61" s="131" t="str">
        <f>IF($I$61=1,"0","0")</f>
        <v>0</v>
      </c>
      <c r="K61" s="237">
        <f>J61+J62</f>
        <v>5</v>
      </c>
      <c r="L61" s="309" t="s">
        <v>264</v>
      </c>
      <c r="M61" s="312" t="s">
        <v>422</v>
      </c>
    </row>
    <row r="62" spans="1:13 13097:13097" ht="78" customHeight="1" thickBot="1" x14ac:dyDescent="0.3">
      <c r="A62" s="321"/>
      <c r="B62" s="325"/>
      <c r="C62" s="325"/>
      <c r="D62" s="325"/>
      <c r="E62" s="325"/>
      <c r="F62" s="325"/>
      <c r="G62" s="325"/>
      <c r="H62" s="325"/>
      <c r="I62" s="112"/>
      <c r="J62" s="17" t="str">
        <f>IF($I$61=2,"5","0")</f>
        <v>5</v>
      </c>
      <c r="K62" s="238"/>
      <c r="L62" s="310"/>
      <c r="M62" s="313"/>
    </row>
    <row r="63" spans="1:13 13097:13097" ht="23.45" customHeight="1" x14ac:dyDescent="0.25">
      <c r="A63" s="349" t="s">
        <v>265</v>
      </c>
      <c r="B63" s="334"/>
      <c r="C63" s="334"/>
      <c r="D63" s="334"/>
      <c r="E63" s="334"/>
      <c r="F63" s="334"/>
      <c r="G63" s="334"/>
      <c r="H63" s="334"/>
      <c r="I63" s="130">
        <v>3</v>
      </c>
      <c r="J63" s="131" t="str">
        <f>IF($I$63=1,"0","0")</f>
        <v>0</v>
      </c>
      <c r="K63" s="237">
        <f>J63+J65+J66+J67</f>
        <v>3</v>
      </c>
      <c r="L63" s="335" t="s">
        <v>423</v>
      </c>
      <c r="M63" s="327" t="s">
        <v>424</v>
      </c>
    </row>
    <row r="64" spans="1:13 13097:13097" ht="19.149999999999999" customHeight="1" x14ac:dyDescent="0.25">
      <c r="A64" s="350"/>
      <c r="B64" s="352" t="s">
        <v>266</v>
      </c>
      <c r="C64" s="324"/>
      <c r="D64" s="324"/>
      <c r="E64" s="324"/>
      <c r="F64" s="324"/>
      <c r="G64" s="324"/>
      <c r="H64" s="324"/>
      <c r="I64" s="112"/>
      <c r="J64" s="17"/>
      <c r="K64" s="238"/>
      <c r="L64" s="336"/>
      <c r="M64" s="328"/>
    </row>
    <row r="65" spans="1:13" ht="17.45" customHeight="1" x14ac:dyDescent="0.25">
      <c r="A65" s="350"/>
      <c r="B65" s="325"/>
      <c r="C65" s="325"/>
      <c r="D65" s="325"/>
      <c r="E65" s="325"/>
      <c r="F65" s="325"/>
      <c r="G65" s="325"/>
      <c r="H65" s="325"/>
      <c r="I65" s="112"/>
      <c r="J65" s="17" t="str">
        <f>IF($I$63=2,"5","0")</f>
        <v>0</v>
      </c>
      <c r="K65" s="238"/>
      <c r="L65" s="336"/>
      <c r="M65" s="328"/>
    </row>
    <row r="66" spans="1:13" ht="19.149999999999999" customHeight="1" x14ac:dyDescent="0.25">
      <c r="A66" s="350"/>
      <c r="B66" s="325"/>
      <c r="C66" s="325"/>
      <c r="D66" s="325"/>
      <c r="E66" s="325"/>
      <c r="F66" s="325"/>
      <c r="G66" s="325"/>
      <c r="H66" s="325"/>
      <c r="I66" s="112"/>
      <c r="J66" s="17" t="str">
        <f>IF($I$63=3,"3","0")</f>
        <v>3</v>
      </c>
      <c r="K66" s="238"/>
      <c r="L66" s="336"/>
      <c r="M66" s="328"/>
    </row>
    <row r="67" spans="1:13" ht="17.45" customHeight="1" thickBot="1" x14ac:dyDescent="0.3">
      <c r="A67" s="351"/>
      <c r="B67" s="326"/>
      <c r="C67" s="326"/>
      <c r="D67" s="326"/>
      <c r="E67" s="326"/>
      <c r="F67" s="326"/>
      <c r="G67" s="326"/>
      <c r="H67" s="326"/>
      <c r="I67" s="133"/>
      <c r="J67" s="134" t="str">
        <f>IF($I$63=4,"1","0")</f>
        <v>0</v>
      </c>
      <c r="K67" s="239"/>
      <c r="L67" s="337"/>
      <c r="M67" s="329"/>
    </row>
    <row r="68" spans="1:13" ht="21" customHeight="1" x14ac:dyDescent="0.25">
      <c r="A68" s="349" t="s">
        <v>267</v>
      </c>
      <c r="B68" s="353"/>
      <c r="C68" s="353"/>
      <c r="D68" s="353"/>
      <c r="E68" s="353"/>
      <c r="F68" s="353"/>
      <c r="G68" s="353"/>
      <c r="H68" s="353"/>
      <c r="I68" s="130">
        <v>2</v>
      </c>
      <c r="J68" s="131" t="str">
        <f>IF($I$68=2,"0","0")</f>
        <v>0</v>
      </c>
      <c r="K68" s="237">
        <f>IF(I68=2, J70+J71+J72+J73, 0)</f>
        <v>3.75</v>
      </c>
      <c r="L68" s="335" t="s">
        <v>425</v>
      </c>
      <c r="M68" s="327"/>
    </row>
    <row r="69" spans="1:13" x14ac:dyDescent="0.25">
      <c r="A69" s="350"/>
      <c r="B69" s="325"/>
      <c r="C69" s="325"/>
      <c r="D69" s="325"/>
      <c r="E69" s="325"/>
      <c r="F69" s="325"/>
      <c r="G69" s="325"/>
      <c r="H69" s="325"/>
      <c r="I69" s="112"/>
      <c r="J69" s="17" t="str">
        <f>IF($I$68=1,"0","0")</f>
        <v>0</v>
      </c>
      <c r="K69" s="238"/>
      <c r="L69" s="336"/>
      <c r="M69" s="328"/>
    </row>
    <row r="70" spans="1:13" ht="20.45" customHeight="1" x14ac:dyDescent="0.25">
      <c r="A70" s="350"/>
      <c r="B70" s="325"/>
      <c r="C70" s="325"/>
      <c r="D70" s="325"/>
      <c r="E70" s="325"/>
      <c r="F70" s="325"/>
      <c r="G70" s="325"/>
      <c r="H70" s="325"/>
      <c r="I70" s="112" t="b">
        <v>1</v>
      </c>
      <c r="J70" s="17" t="str">
        <f>IF($I$70=TRUE,"1.25","0")</f>
        <v>1.25</v>
      </c>
      <c r="K70" s="238" t="str">
        <f>IF(AND($I$68&lt;&gt;2,I70=TRUE),"ERROR","")</f>
        <v/>
      </c>
      <c r="L70" s="336"/>
      <c r="M70" s="328"/>
    </row>
    <row r="71" spans="1:13" ht="20.45" customHeight="1" x14ac:dyDescent="0.25">
      <c r="A71" s="350"/>
      <c r="B71" s="325"/>
      <c r="C71" s="325"/>
      <c r="D71" s="325"/>
      <c r="E71" s="325"/>
      <c r="F71" s="325"/>
      <c r="G71" s="325"/>
      <c r="H71" s="325"/>
      <c r="I71" s="112" t="b">
        <v>1</v>
      </c>
      <c r="J71" s="17" t="str">
        <f>IF($I$71=TRUE,"1.25","0")</f>
        <v>1.25</v>
      </c>
      <c r="K71" s="238" t="str">
        <f t="shared" ref="K71:K73" si="4">IF(AND($I$68&lt;&gt;2,I71=TRUE),"ERROR","")</f>
        <v/>
      </c>
      <c r="L71" s="336"/>
      <c r="M71" s="328"/>
    </row>
    <row r="72" spans="1:13" ht="18" customHeight="1" x14ac:dyDescent="0.25">
      <c r="A72" s="350"/>
      <c r="B72" s="325"/>
      <c r="C72" s="325"/>
      <c r="D72" s="325"/>
      <c r="E72" s="325"/>
      <c r="F72" s="325"/>
      <c r="G72" s="325"/>
      <c r="H72" s="325"/>
      <c r="I72" s="112" t="b">
        <v>1</v>
      </c>
      <c r="J72" s="17" t="str">
        <f>IF($I$72=TRUE,"1.25","0")</f>
        <v>1.25</v>
      </c>
      <c r="K72" s="238" t="str">
        <f t="shared" si="4"/>
        <v/>
      </c>
      <c r="L72" s="336"/>
      <c r="M72" s="328"/>
    </row>
    <row r="73" spans="1:13" ht="19.149999999999999" customHeight="1" thickBot="1" x14ac:dyDescent="0.3">
      <c r="A73" s="351"/>
      <c r="B73" s="326"/>
      <c r="C73" s="326"/>
      <c r="D73" s="326"/>
      <c r="E73" s="326"/>
      <c r="F73" s="326"/>
      <c r="G73" s="326"/>
      <c r="H73" s="326"/>
      <c r="I73" s="133" t="b">
        <v>0</v>
      </c>
      <c r="J73" s="134" t="str">
        <f>IF($I$73=TRUE,"1.25","0")</f>
        <v>0</v>
      </c>
      <c r="K73" s="239" t="str">
        <f t="shared" si="4"/>
        <v/>
      </c>
      <c r="L73" s="337"/>
      <c r="M73" s="329"/>
    </row>
    <row r="74" spans="1:13" x14ac:dyDescent="0.25">
      <c r="A74" s="344" t="s">
        <v>268</v>
      </c>
      <c r="B74" s="354"/>
      <c r="C74" s="354"/>
      <c r="D74" s="354"/>
      <c r="E74" s="354"/>
      <c r="F74" s="354"/>
      <c r="G74" s="354"/>
      <c r="H74" s="354"/>
      <c r="I74" s="354"/>
      <c r="J74" s="354"/>
      <c r="K74" s="241">
        <f>SUM(K54:K70)</f>
        <v>16.75</v>
      </c>
    </row>
    <row r="75" spans="1:13" ht="28.15" customHeight="1" thickBot="1" x14ac:dyDescent="0.3">
      <c r="A75" s="345"/>
      <c r="B75" s="345"/>
      <c r="C75" s="345"/>
      <c r="D75" s="345"/>
      <c r="E75" s="345"/>
      <c r="F75" s="345"/>
      <c r="G75" s="345"/>
      <c r="H75" s="345"/>
      <c r="I75" s="345"/>
      <c r="J75" s="345"/>
      <c r="K75" s="345"/>
      <c r="L75" s="270"/>
      <c r="M75" s="270"/>
    </row>
    <row r="76" spans="1:13" ht="48.6" customHeight="1" thickBot="1" x14ac:dyDescent="0.3">
      <c r="A76" s="355" t="s">
        <v>269</v>
      </c>
      <c r="B76" s="356"/>
      <c r="C76" s="356"/>
      <c r="D76" s="356"/>
      <c r="E76" s="356"/>
      <c r="F76" s="356"/>
      <c r="G76" s="356"/>
      <c r="H76" s="356"/>
      <c r="I76" s="356"/>
      <c r="J76" s="356"/>
      <c r="K76" s="357"/>
      <c r="L76" s="128" t="s">
        <v>248</v>
      </c>
      <c r="M76" s="269" t="s">
        <v>249</v>
      </c>
    </row>
    <row r="77" spans="1:13" ht="24" customHeight="1" x14ac:dyDescent="0.25">
      <c r="A77" s="349" t="s">
        <v>270</v>
      </c>
      <c r="B77" s="334"/>
      <c r="C77" s="334"/>
      <c r="D77" s="334"/>
      <c r="E77" s="334"/>
      <c r="F77" s="334"/>
      <c r="G77" s="334"/>
      <c r="H77" s="334"/>
      <c r="I77" s="130">
        <v>2</v>
      </c>
      <c r="J77" s="131" t="str">
        <f>IF($I$77=1,"0","0")</f>
        <v>0</v>
      </c>
      <c r="K77" s="237">
        <f>IF(I77=1,0,IF(I77=2,J79+J80+J81+J82+J83+J84+J85,0))</f>
        <v>7</v>
      </c>
      <c r="L77" s="335" t="s">
        <v>426</v>
      </c>
      <c r="M77" s="327"/>
    </row>
    <row r="78" spans="1:13" ht="22.5" customHeight="1" x14ac:dyDescent="0.25">
      <c r="A78" s="350"/>
      <c r="B78" s="325"/>
      <c r="C78" s="325"/>
      <c r="D78" s="325"/>
      <c r="E78" s="325"/>
      <c r="F78" s="325"/>
      <c r="G78" s="325"/>
      <c r="H78" s="325"/>
      <c r="I78" s="112"/>
      <c r="J78" s="17" t="str">
        <f>IF($I$77=2,"0","0")</f>
        <v>0</v>
      </c>
      <c r="K78" s="238"/>
      <c r="L78" s="336"/>
      <c r="M78" s="328"/>
    </row>
    <row r="79" spans="1:13" ht="16.899999999999999" customHeight="1" x14ac:dyDescent="0.25">
      <c r="A79" s="350"/>
      <c r="B79" s="325"/>
      <c r="C79" s="325"/>
      <c r="D79" s="325"/>
      <c r="E79" s="325"/>
      <c r="F79" s="325"/>
      <c r="G79" s="325"/>
      <c r="H79" s="325"/>
      <c r="I79" s="112" t="b">
        <v>1</v>
      </c>
      <c r="J79" s="17" t="str">
        <f>IF($I$79=TRUE,"1","0")</f>
        <v>1</v>
      </c>
      <c r="K79" s="238" t="str">
        <f>IF(AND($I$77&lt;&gt;2,I79=TRUE),"ERROR","")</f>
        <v/>
      </c>
      <c r="L79" s="336"/>
      <c r="M79" s="328"/>
    </row>
    <row r="80" spans="1:13" ht="17.45" customHeight="1" x14ac:dyDescent="0.25">
      <c r="A80" s="350"/>
      <c r="B80" s="325"/>
      <c r="C80" s="325"/>
      <c r="D80" s="325"/>
      <c r="E80" s="325"/>
      <c r="F80" s="325"/>
      <c r="G80" s="325"/>
      <c r="H80" s="325"/>
      <c r="I80" s="112" t="b">
        <v>1</v>
      </c>
      <c r="J80" s="17" t="str">
        <f>IF($I$80=TRUE,"1","0")</f>
        <v>1</v>
      </c>
      <c r="K80" s="238" t="str">
        <f t="shared" ref="K80:K85" si="5">IF(AND($I$77&lt;&gt;2,I80=TRUE),"ERROR","")</f>
        <v/>
      </c>
      <c r="L80" s="336"/>
      <c r="M80" s="328"/>
    </row>
    <row r="81" spans="1:13" ht="18" customHeight="1" x14ac:dyDescent="0.25">
      <c r="A81" s="350"/>
      <c r="B81" s="325"/>
      <c r="C81" s="325"/>
      <c r="D81" s="325"/>
      <c r="E81" s="325"/>
      <c r="F81" s="325"/>
      <c r="G81" s="325"/>
      <c r="H81" s="325"/>
      <c r="I81" s="112" t="b">
        <v>1</v>
      </c>
      <c r="J81" s="17" t="str">
        <f>IF($I$81=TRUE,"1","0")</f>
        <v>1</v>
      </c>
      <c r="K81" s="238" t="str">
        <f t="shared" si="5"/>
        <v/>
      </c>
      <c r="L81" s="336"/>
      <c r="M81" s="328"/>
    </row>
    <row r="82" spans="1:13" x14ac:dyDescent="0.25">
      <c r="A82" s="350"/>
      <c r="B82" s="325"/>
      <c r="C82" s="325"/>
      <c r="D82" s="325"/>
      <c r="E82" s="325"/>
      <c r="F82" s="325"/>
      <c r="G82" s="325"/>
      <c r="H82" s="325"/>
      <c r="I82" s="112" t="b">
        <v>1</v>
      </c>
      <c r="J82" s="17" t="str">
        <f>IF($I$82=TRUE,"1","0")</f>
        <v>1</v>
      </c>
      <c r="K82" s="238" t="str">
        <f t="shared" si="5"/>
        <v/>
      </c>
      <c r="L82" s="336"/>
      <c r="M82" s="328"/>
    </row>
    <row r="83" spans="1:13" x14ac:dyDescent="0.25">
      <c r="A83" s="350"/>
      <c r="B83" s="325"/>
      <c r="C83" s="325"/>
      <c r="D83" s="325"/>
      <c r="E83" s="325"/>
      <c r="F83" s="325"/>
      <c r="G83" s="325"/>
      <c r="H83" s="325"/>
      <c r="I83" s="112" t="b">
        <v>1</v>
      </c>
      <c r="J83" s="17" t="str">
        <f>IF($I$83=TRUE,"1","0")</f>
        <v>1</v>
      </c>
      <c r="K83" s="238" t="str">
        <f t="shared" si="5"/>
        <v/>
      </c>
      <c r="L83" s="336"/>
      <c r="M83" s="338"/>
    </row>
    <row r="84" spans="1:13" x14ac:dyDescent="0.25">
      <c r="A84" s="350"/>
      <c r="B84" s="325"/>
      <c r="C84" s="325"/>
      <c r="D84" s="325"/>
      <c r="E84" s="325"/>
      <c r="F84" s="325"/>
      <c r="G84" s="325"/>
      <c r="H84" s="325"/>
      <c r="I84" s="112" t="b">
        <v>1</v>
      </c>
      <c r="J84" s="17" t="str">
        <f>IF($I$84=TRUE,"1","0")</f>
        <v>1</v>
      </c>
      <c r="K84" s="238" t="str">
        <f t="shared" si="5"/>
        <v/>
      </c>
      <c r="L84" s="336"/>
      <c r="M84" s="338"/>
    </row>
    <row r="85" spans="1:13" ht="23.25" customHeight="1" thickBot="1" x14ac:dyDescent="0.3">
      <c r="A85" s="351"/>
      <c r="B85" s="326"/>
      <c r="C85" s="326"/>
      <c r="D85" s="326"/>
      <c r="E85" s="326"/>
      <c r="F85" s="326"/>
      <c r="G85" s="326"/>
      <c r="H85" s="326"/>
      <c r="I85" s="133" t="b">
        <v>1</v>
      </c>
      <c r="J85" s="134" t="str">
        <f>IF($I$85=TRUE,"1","0")</f>
        <v>1</v>
      </c>
      <c r="K85" s="239" t="str">
        <f t="shared" si="5"/>
        <v/>
      </c>
      <c r="L85" s="337"/>
      <c r="M85" s="329"/>
    </row>
    <row r="86" spans="1:13" ht="31.9" customHeight="1" x14ac:dyDescent="0.25">
      <c r="A86" s="349" t="s">
        <v>271</v>
      </c>
      <c r="B86" s="334"/>
      <c r="C86" s="334"/>
      <c r="D86" s="334"/>
      <c r="E86" s="334"/>
      <c r="F86" s="334"/>
      <c r="G86" s="334"/>
      <c r="H86" s="334"/>
      <c r="I86" s="130">
        <v>2</v>
      </c>
      <c r="J86" s="131" t="str">
        <f>IF($I$86=2,"0","0")</f>
        <v>0</v>
      </c>
      <c r="K86" s="237">
        <f>IF(I86=1, 0, IF(I86=2, J88+J89+J90+J91+J92, IF(OR(I86&lt;&gt;1, I86&lt;&gt;2),0)))</f>
        <v>4</v>
      </c>
      <c r="L86" s="335" t="s">
        <v>427</v>
      </c>
      <c r="M86" s="358" t="s">
        <v>428</v>
      </c>
    </row>
    <row r="87" spans="1:13" ht="17.45" customHeight="1" x14ac:dyDescent="0.25">
      <c r="A87" s="350"/>
      <c r="B87" s="325"/>
      <c r="C87" s="325"/>
      <c r="D87" s="325"/>
      <c r="E87" s="325"/>
      <c r="F87" s="325"/>
      <c r="G87" s="325"/>
      <c r="H87" s="325"/>
      <c r="I87" s="112"/>
      <c r="J87" s="17" t="str">
        <f>IF($I$86=1,"0","0")</f>
        <v>0</v>
      </c>
      <c r="K87" s="238"/>
      <c r="L87" s="336"/>
      <c r="M87" s="359"/>
    </row>
    <row r="88" spans="1:13" ht="33.75" customHeight="1" x14ac:dyDescent="0.25">
      <c r="A88" s="350"/>
      <c r="B88" s="325"/>
      <c r="C88" s="325"/>
      <c r="D88" s="325"/>
      <c r="E88" s="325"/>
      <c r="F88" s="325"/>
      <c r="G88" s="325"/>
      <c r="H88" s="325"/>
      <c r="I88" s="112" t="b">
        <v>0</v>
      </c>
      <c r="J88" s="17" t="str">
        <f>IF($I$88=TRUE,"1","0")</f>
        <v>0</v>
      </c>
      <c r="K88" s="238" t="str">
        <f>IF(AND($I$86&lt;&gt;2,I88=TRUE),"ERROR","")</f>
        <v/>
      </c>
      <c r="L88" s="336"/>
      <c r="M88" s="359"/>
    </row>
    <row r="89" spans="1:13" ht="19.149999999999999" customHeight="1" x14ac:dyDescent="0.25">
      <c r="A89" s="350"/>
      <c r="B89" s="325"/>
      <c r="C89" s="325"/>
      <c r="D89" s="325"/>
      <c r="E89" s="325"/>
      <c r="F89" s="325"/>
      <c r="G89" s="325"/>
      <c r="H89" s="325"/>
      <c r="I89" s="112" t="b">
        <v>1</v>
      </c>
      <c r="J89" s="17" t="str">
        <f>IF($I$89=TRUE,"1","0")</f>
        <v>1</v>
      </c>
      <c r="K89" s="238" t="str">
        <f t="shared" ref="K89:K92" si="6">IF(AND($I$86&lt;&gt;2,I89=TRUE),"ERROR","")</f>
        <v/>
      </c>
      <c r="L89" s="336"/>
      <c r="M89" s="359"/>
    </row>
    <row r="90" spans="1:13" ht="19.899999999999999" customHeight="1" x14ac:dyDescent="0.25">
      <c r="A90" s="350"/>
      <c r="B90" s="325"/>
      <c r="C90" s="325"/>
      <c r="D90" s="325"/>
      <c r="E90" s="325"/>
      <c r="F90" s="325"/>
      <c r="G90" s="325"/>
      <c r="H90" s="325"/>
      <c r="I90" s="112" t="b">
        <v>1</v>
      </c>
      <c r="J90" s="17" t="str">
        <f>IF($I$90=TRUE,"1","0")</f>
        <v>1</v>
      </c>
      <c r="K90" s="238" t="str">
        <f t="shared" si="6"/>
        <v/>
      </c>
      <c r="L90" s="336"/>
      <c r="M90" s="359"/>
    </row>
    <row r="91" spans="1:13" ht="19.149999999999999" customHeight="1" x14ac:dyDescent="0.25">
      <c r="A91" s="350"/>
      <c r="B91" s="325"/>
      <c r="C91" s="325"/>
      <c r="D91" s="325"/>
      <c r="E91" s="325"/>
      <c r="F91" s="325"/>
      <c r="G91" s="325"/>
      <c r="H91" s="325"/>
      <c r="I91" s="112" t="b">
        <v>1</v>
      </c>
      <c r="J91" s="17" t="str">
        <f>IF($I$91=TRUE,"1","0")</f>
        <v>1</v>
      </c>
      <c r="K91" s="238" t="str">
        <f t="shared" si="6"/>
        <v/>
      </c>
      <c r="L91" s="336"/>
      <c r="M91" s="359"/>
    </row>
    <row r="92" spans="1:13" ht="20.45" customHeight="1" thickBot="1" x14ac:dyDescent="0.3">
      <c r="A92" s="351"/>
      <c r="B92" s="326"/>
      <c r="C92" s="326"/>
      <c r="D92" s="326"/>
      <c r="E92" s="326"/>
      <c r="F92" s="326"/>
      <c r="G92" s="326"/>
      <c r="H92" s="326"/>
      <c r="I92" s="133" t="b">
        <v>1</v>
      </c>
      <c r="J92" s="134" t="str">
        <f>IF($I$92=TRUE,"1","0")</f>
        <v>1</v>
      </c>
      <c r="K92" s="239" t="str">
        <f t="shared" si="6"/>
        <v/>
      </c>
      <c r="L92" s="337"/>
      <c r="M92" s="360"/>
    </row>
    <row r="93" spans="1:13" ht="18" customHeight="1" x14ac:dyDescent="0.25">
      <c r="A93" s="349" t="s">
        <v>272</v>
      </c>
      <c r="B93" s="334"/>
      <c r="C93" s="334"/>
      <c r="D93" s="334"/>
      <c r="E93" s="334"/>
      <c r="F93" s="334"/>
      <c r="G93" s="334"/>
      <c r="H93" s="334"/>
      <c r="I93" s="130">
        <v>2</v>
      </c>
      <c r="J93" s="131" t="str">
        <f>IF($I$93=1,"0","0")</f>
        <v>0</v>
      </c>
      <c r="K93" s="237">
        <f>IF(I93=1, 0, IF(I93=2, J94+J95+J96+J97+J98+J99+J100, IF(OR(I93&lt;&gt;1, I93&lt;&gt;2),0)))</f>
        <v>6</v>
      </c>
      <c r="L93" s="335" t="s">
        <v>429</v>
      </c>
      <c r="M93" s="327" t="s">
        <v>430</v>
      </c>
    </row>
    <row r="94" spans="1:13" ht="22.15" customHeight="1" x14ac:dyDescent="0.25">
      <c r="A94" s="350"/>
      <c r="B94" s="325"/>
      <c r="C94" s="325"/>
      <c r="D94" s="325"/>
      <c r="E94" s="325"/>
      <c r="F94" s="325"/>
      <c r="G94" s="325"/>
      <c r="H94" s="325"/>
      <c r="I94" s="112"/>
      <c r="J94" s="17" t="str">
        <f>IF($I$93=2,"0","0")</f>
        <v>0</v>
      </c>
      <c r="K94" s="238"/>
      <c r="L94" s="336"/>
      <c r="M94" s="328"/>
    </row>
    <row r="95" spans="1:13" ht="24" customHeight="1" x14ac:dyDescent="0.25">
      <c r="A95" s="350"/>
      <c r="B95" s="325"/>
      <c r="C95" s="325"/>
      <c r="D95" s="325"/>
      <c r="E95" s="325"/>
      <c r="F95" s="325"/>
      <c r="G95" s="325"/>
      <c r="H95" s="325"/>
      <c r="I95" s="112" t="b">
        <v>1</v>
      </c>
      <c r="J95" s="17" t="str">
        <f>IF($I$95=TRUE,"1","0")</f>
        <v>1</v>
      </c>
      <c r="K95" s="238" t="str">
        <f>IF(AND($I$93&lt;&gt;2,I95=TRUE),"ERROR","")</f>
        <v/>
      </c>
      <c r="L95" s="336"/>
      <c r="M95" s="328"/>
    </row>
    <row r="96" spans="1:13" ht="24" customHeight="1" x14ac:dyDescent="0.25">
      <c r="A96" s="350"/>
      <c r="B96" s="325"/>
      <c r="C96" s="325"/>
      <c r="D96" s="325"/>
      <c r="E96" s="325"/>
      <c r="F96" s="325"/>
      <c r="G96" s="325"/>
      <c r="H96" s="325"/>
      <c r="I96" s="112" t="b">
        <v>1</v>
      </c>
      <c r="J96" s="17" t="str">
        <f>IF($I$96=TRUE,"1","0")</f>
        <v>1</v>
      </c>
      <c r="K96" s="238" t="str">
        <f t="shared" ref="K96:K100" si="7">IF(AND($I$93&lt;&gt;2,I96=TRUE),"ERROR","")</f>
        <v/>
      </c>
      <c r="L96" s="336"/>
      <c r="M96" s="328"/>
    </row>
    <row r="97" spans="1:13" ht="22.9" customHeight="1" x14ac:dyDescent="0.25">
      <c r="A97" s="350"/>
      <c r="B97" s="325"/>
      <c r="C97" s="325"/>
      <c r="D97" s="325"/>
      <c r="E97" s="325"/>
      <c r="F97" s="325"/>
      <c r="G97" s="325"/>
      <c r="H97" s="325"/>
      <c r="I97" s="112" t="b">
        <v>1</v>
      </c>
      <c r="J97" s="17" t="str">
        <f>IF($I$97=TRUE,"1","0")</f>
        <v>1</v>
      </c>
      <c r="K97" s="238" t="str">
        <f t="shared" si="7"/>
        <v/>
      </c>
      <c r="L97" s="336"/>
      <c r="M97" s="328"/>
    </row>
    <row r="98" spans="1:13" ht="26.45" customHeight="1" x14ac:dyDescent="0.25">
      <c r="A98" s="350"/>
      <c r="B98" s="325"/>
      <c r="C98" s="325"/>
      <c r="D98" s="325"/>
      <c r="E98" s="325"/>
      <c r="F98" s="325"/>
      <c r="G98" s="325"/>
      <c r="H98" s="325"/>
      <c r="I98" s="112" t="b">
        <v>1</v>
      </c>
      <c r="J98" s="17" t="str">
        <f>IF($I$98=TRUE,"1","0")</f>
        <v>1</v>
      </c>
      <c r="K98" s="238" t="str">
        <f t="shared" si="7"/>
        <v/>
      </c>
      <c r="L98" s="336"/>
      <c r="M98" s="328"/>
    </row>
    <row r="99" spans="1:13" ht="22.15" customHeight="1" x14ac:dyDescent="0.25">
      <c r="A99" s="350"/>
      <c r="B99" s="325"/>
      <c r="C99" s="325"/>
      <c r="D99" s="325"/>
      <c r="E99" s="325"/>
      <c r="F99" s="325"/>
      <c r="G99" s="325"/>
      <c r="H99" s="325"/>
      <c r="I99" s="112" t="b">
        <v>1</v>
      </c>
      <c r="J99" s="17" t="str">
        <f>IF($I$99=TRUE,"1","0")</f>
        <v>1</v>
      </c>
      <c r="K99" s="238" t="str">
        <f t="shared" si="7"/>
        <v/>
      </c>
      <c r="L99" s="336"/>
      <c r="M99" s="328"/>
    </row>
    <row r="100" spans="1:13" ht="27" customHeight="1" thickBot="1" x14ac:dyDescent="0.3">
      <c r="A100" s="351"/>
      <c r="B100" s="326"/>
      <c r="C100" s="326"/>
      <c r="D100" s="326"/>
      <c r="E100" s="326"/>
      <c r="F100" s="326"/>
      <c r="G100" s="326"/>
      <c r="H100" s="326"/>
      <c r="I100" s="133" t="b">
        <v>1</v>
      </c>
      <c r="J100" s="134" t="str">
        <f>IF($I$100=TRUE,"1","0")</f>
        <v>1</v>
      </c>
      <c r="K100" s="239" t="str">
        <f t="shared" si="7"/>
        <v/>
      </c>
      <c r="L100" s="337"/>
      <c r="M100" s="329"/>
    </row>
    <row r="101" spans="1:13" ht="22.9" customHeight="1" x14ac:dyDescent="0.25">
      <c r="A101" s="349" t="s">
        <v>273</v>
      </c>
      <c r="B101" s="334"/>
      <c r="C101" s="334"/>
      <c r="D101" s="334"/>
      <c r="E101" s="334"/>
      <c r="F101" s="334"/>
      <c r="G101" s="334"/>
      <c r="H101" s="334"/>
      <c r="I101" s="130">
        <v>2</v>
      </c>
      <c r="J101" s="131" t="str">
        <f>IF($I$101=1,"0","0")</f>
        <v>0</v>
      </c>
      <c r="K101" s="237">
        <f>J101+J103+J104+J105</f>
        <v>2</v>
      </c>
      <c r="L101" s="335" t="s">
        <v>431</v>
      </c>
      <c r="M101" s="327"/>
    </row>
    <row r="102" spans="1:13" ht="24.6" customHeight="1" x14ac:dyDescent="0.25">
      <c r="A102" s="350"/>
      <c r="B102" s="352" t="s">
        <v>266</v>
      </c>
      <c r="C102" s="324"/>
      <c r="D102" s="324"/>
      <c r="E102" s="324"/>
      <c r="F102" s="324"/>
      <c r="G102" s="324"/>
      <c r="H102" s="324"/>
      <c r="I102" s="112"/>
      <c r="J102" s="17"/>
      <c r="K102" s="238"/>
      <c r="L102" s="336"/>
      <c r="M102" s="328"/>
    </row>
    <row r="103" spans="1:13" ht="22.9" customHeight="1" x14ac:dyDescent="0.25">
      <c r="A103" s="350"/>
      <c r="B103" s="325"/>
      <c r="C103" s="325"/>
      <c r="D103" s="325"/>
      <c r="E103" s="325"/>
      <c r="F103" s="325"/>
      <c r="G103" s="325"/>
      <c r="H103" s="325"/>
      <c r="I103" s="112"/>
      <c r="J103" s="17" t="str">
        <f>IF($I$101=2,"2","0")</f>
        <v>2</v>
      </c>
      <c r="K103" s="238"/>
      <c r="L103" s="336"/>
      <c r="M103" s="328"/>
    </row>
    <row r="104" spans="1:13" ht="23.45" customHeight="1" x14ac:dyDescent="0.25">
      <c r="A104" s="350"/>
      <c r="B104" s="325"/>
      <c r="C104" s="325"/>
      <c r="D104" s="325"/>
      <c r="E104" s="325"/>
      <c r="F104" s="325"/>
      <c r="G104" s="325"/>
      <c r="H104" s="325"/>
      <c r="I104" s="112"/>
      <c r="J104" s="17" t="str">
        <f>IF($I$101=3,"1.5","0")</f>
        <v>0</v>
      </c>
      <c r="K104" s="238"/>
      <c r="L104" s="336"/>
      <c r="M104" s="328"/>
    </row>
    <row r="105" spans="1:13" ht="24.6" customHeight="1" thickBot="1" x14ac:dyDescent="0.3">
      <c r="A105" s="351"/>
      <c r="B105" s="326"/>
      <c r="C105" s="326"/>
      <c r="D105" s="326"/>
      <c r="E105" s="326"/>
      <c r="F105" s="326"/>
      <c r="G105" s="326"/>
      <c r="H105" s="326"/>
      <c r="I105" s="133"/>
      <c r="J105" s="134" t="str">
        <f>IF($I$101=4,"1","0")</f>
        <v>0</v>
      </c>
      <c r="K105" s="239"/>
      <c r="L105" s="337"/>
      <c r="M105" s="329"/>
    </row>
    <row r="106" spans="1:13" ht="15.75" thickBot="1" x14ac:dyDescent="0.3">
      <c r="A106" s="361" t="s">
        <v>274</v>
      </c>
      <c r="B106" s="362"/>
      <c r="C106" s="362"/>
      <c r="D106" s="362"/>
      <c r="E106" s="362"/>
      <c r="F106" s="362"/>
      <c r="G106" s="362"/>
      <c r="H106" s="362"/>
      <c r="I106" s="362"/>
      <c r="J106" s="362"/>
      <c r="K106" s="242">
        <f>SUM(K77:K104)</f>
        <v>19</v>
      </c>
    </row>
    <row r="108" spans="1:13" x14ac:dyDescent="0.25">
      <c r="A108" s="140" t="s">
        <v>275</v>
      </c>
    </row>
  </sheetData>
  <sheetProtection password="CDBA" sheet="1" scenarios="1" formatCells="0" formatColumns="0" formatRows="0"/>
  <mergeCells count="145">
    <mergeCell ref="B97:H97"/>
    <mergeCell ref="B98:H98"/>
    <mergeCell ref="B99:H99"/>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85:H85"/>
    <mergeCell ref="A74:J74"/>
    <mergeCell ref="A75:K75"/>
    <mergeCell ref="A76:K76"/>
    <mergeCell ref="A77:A85"/>
    <mergeCell ref="B77:H77"/>
    <mergeCell ref="A86:A92"/>
    <mergeCell ref="B86:H86"/>
    <mergeCell ref="L86:L92"/>
    <mergeCell ref="B70:H70"/>
    <mergeCell ref="B71:H71"/>
    <mergeCell ref="B72:H72"/>
    <mergeCell ref="B73:H73"/>
    <mergeCell ref="B80:H80"/>
    <mergeCell ref="B81:H81"/>
    <mergeCell ref="B82:H82"/>
    <mergeCell ref="B83:H83"/>
    <mergeCell ref="B84:H84"/>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38100</xdr:colOff>
                    <xdr:row>93</xdr:row>
                    <xdr:rowOff>19050</xdr:rowOff>
                  </from>
                  <to>
                    <xdr:col>7</xdr:col>
                    <xdr:colOff>342900</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43" sqref="N143:N146"/>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71" customWidth="1"/>
    <col min="14" max="14" width="23.140625" style="171" customWidth="1"/>
  </cols>
  <sheetData>
    <row r="1" spans="1:14" ht="24" customHeight="1" thickBot="1" x14ac:dyDescent="0.3">
      <c r="A1" s="297" t="s">
        <v>276</v>
      </c>
      <c r="B1" s="298"/>
      <c r="C1" s="298"/>
      <c r="D1" s="298"/>
      <c r="E1" s="298"/>
      <c r="F1" s="298"/>
      <c r="G1" s="298"/>
      <c r="H1" s="298"/>
      <c r="I1" s="298"/>
      <c r="J1" s="298"/>
      <c r="K1" s="298"/>
      <c r="L1" s="298"/>
      <c r="M1" s="298"/>
      <c r="N1" s="299"/>
    </row>
    <row r="2" spans="1:14" ht="57.6" customHeight="1" thickBot="1" x14ac:dyDescent="0.3">
      <c r="A2" s="300" t="s">
        <v>277</v>
      </c>
      <c r="B2" s="301"/>
      <c r="C2" s="301"/>
      <c r="D2" s="301"/>
      <c r="E2" s="301"/>
      <c r="F2" s="301"/>
      <c r="G2" s="301"/>
      <c r="H2" s="301"/>
      <c r="I2" s="301"/>
      <c r="J2" s="301"/>
      <c r="K2" s="301"/>
      <c r="L2" s="301"/>
      <c r="M2" s="301"/>
      <c r="N2" s="302"/>
    </row>
    <row r="3" spans="1:14" ht="44.45" customHeight="1" thickBot="1" x14ac:dyDescent="0.3">
      <c r="A3" s="363" t="s">
        <v>278</v>
      </c>
      <c r="B3" s="364"/>
      <c r="C3" s="364"/>
      <c r="D3" s="364"/>
      <c r="E3" s="364"/>
      <c r="F3" s="364"/>
      <c r="G3" s="364"/>
      <c r="H3" s="364"/>
      <c r="I3" s="364"/>
      <c r="J3" s="364"/>
      <c r="K3" s="364"/>
      <c r="L3" s="365"/>
      <c r="M3" s="141" t="s">
        <v>248</v>
      </c>
      <c r="N3" s="143" t="s">
        <v>249</v>
      </c>
    </row>
    <row r="4" spans="1:14" ht="33" customHeight="1" x14ac:dyDescent="0.25">
      <c r="A4" s="363" t="s">
        <v>396</v>
      </c>
      <c r="B4" s="368"/>
      <c r="C4" s="368"/>
      <c r="D4" s="368"/>
      <c r="E4" s="368"/>
      <c r="F4" s="368"/>
      <c r="G4" s="368"/>
      <c r="H4" s="368"/>
      <c r="I4" s="142">
        <v>2</v>
      </c>
      <c r="J4" s="131" t="str">
        <f>IF($I$4=1,"0","0")</f>
        <v>0</v>
      </c>
      <c r="K4" s="243" t="s">
        <v>279</v>
      </c>
      <c r="L4" s="132">
        <f>J4+J6+J7+J8+J9</f>
        <v>4</v>
      </c>
      <c r="M4" s="369" t="s">
        <v>432</v>
      </c>
      <c r="N4" s="372"/>
    </row>
    <row r="5" spans="1:14" ht="19.5" customHeight="1" x14ac:dyDescent="0.25">
      <c r="A5" s="366"/>
      <c r="B5" s="373" t="s">
        <v>280</v>
      </c>
      <c r="C5" s="373"/>
      <c r="D5" s="373"/>
      <c r="E5" s="373"/>
      <c r="F5" s="373"/>
      <c r="G5" s="373"/>
      <c r="H5" s="373"/>
      <c r="I5" s="144"/>
      <c r="J5" s="145"/>
      <c r="K5" s="244"/>
      <c r="L5" s="145"/>
      <c r="M5" s="370"/>
      <c r="N5" s="372"/>
    </row>
    <row r="6" spans="1:14" ht="28.5" customHeight="1" x14ac:dyDescent="0.25">
      <c r="A6" s="366"/>
      <c r="B6" s="373"/>
      <c r="C6" s="373"/>
      <c r="D6" s="373"/>
      <c r="E6" s="373"/>
      <c r="F6" s="373"/>
      <c r="G6" s="373"/>
      <c r="H6" s="373"/>
      <c r="I6" s="144"/>
      <c r="J6" s="17" t="str">
        <f>IF($I$4=2,"4","0")</f>
        <v>4</v>
      </c>
      <c r="K6" s="244"/>
      <c r="L6" s="145"/>
      <c r="M6" s="370"/>
      <c r="N6" s="372"/>
    </row>
    <row r="7" spans="1:14" ht="33" customHeight="1" x14ac:dyDescent="0.25">
      <c r="A7" s="366"/>
      <c r="B7" s="374"/>
      <c r="C7" s="374"/>
      <c r="D7" s="374"/>
      <c r="E7" s="374"/>
      <c r="F7" s="374"/>
      <c r="G7" s="374"/>
      <c r="H7" s="374"/>
      <c r="I7" s="144"/>
      <c r="J7" s="17" t="str">
        <f>IF($I$4=3,"3","0")</f>
        <v>0</v>
      </c>
      <c r="K7" s="244"/>
      <c r="L7" s="145"/>
      <c r="M7" s="370"/>
      <c r="N7" s="372"/>
    </row>
    <row r="8" spans="1:14" ht="32.25" customHeight="1" x14ac:dyDescent="0.25">
      <c r="A8" s="366"/>
      <c r="B8" s="374"/>
      <c r="C8" s="374"/>
      <c r="D8" s="374"/>
      <c r="E8" s="374"/>
      <c r="F8" s="374"/>
      <c r="G8" s="374"/>
      <c r="H8" s="374"/>
      <c r="I8" s="144"/>
      <c r="J8" s="17" t="str">
        <f>IF($I$4=4,"1","0")</f>
        <v>0</v>
      </c>
      <c r="K8" s="244"/>
      <c r="L8" s="145"/>
      <c r="M8" s="370"/>
      <c r="N8" s="372"/>
    </row>
    <row r="9" spans="1:14" ht="26.25" customHeight="1" thickBot="1" x14ac:dyDescent="0.3">
      <c r="A9" s="367"/>
      <c r="B9" s="375"/>
      <c r="C9" s="375"/>
      <c r="D9" s="375"/>
      <c r="E9" s="375"/>
      <c r="F9" s="375"/>
      <c r="G9" s="375"/>
      <c r="H9" s="375"/>
      <c r="I9" s="146"/>
      <c r="J9" s="134" t="str">
        <f>IF($I$4=5,"0","0")</f>
        <v>0</v>
      </c>
      <c r="K9" s="245"/>
      <c r="L9" s="147"/>
      <c r="M9" s="371"/>
      <c r="N9" s="372"/>
    </row>
    <row r="10" spans="1:14" ht="21" customHeight="1" x14ac:dyDescent="0.25">
      <c r="A10" s="321" t="s">
        <v>281</v>
      </c>
      <c r="B10" s="330"/>
      <c r="C10" s="330"/>
      <c r="D10" s="330"/>
      <c r="E10" s="330"/>
      <c r="F10" s="330"/>
      <c r="G10" s="330"/>
      <c r="H10" s="330"/>
      <c r="I10" s="112">
        <v>2</v>
      </c>
      <c r="J10" s="17" t="str">
        <f>IF($I$10=1,"0","0")</f>
        <v>0</v>
      </c>
      <c r="K10" s="246" t="s">
        <v>282</v>
      </c>
      <c r="L10" s="18">
        <f>J10+J11+J12+J13+J14+J15</f>
        <v>3</v>
      </c>
      <c r="M10" s="376" t="s">
        <v>433</v>
      </c>
      <c r="N10" s="377"/>
    </row>
    <row r="11" spans="1:14" x14ac:dyDescent="0.25">
      <c r="A11" s="321"/>
      <c r="B11" s="373" t="s">
        <v>280</v>
      </c>
      <c r="C11" s="373"/>
      <c r="D11" s="373"/>
      <c r="E11" s="373"/>
      <c r="F11" s="373"/>
      <c r="G11" s="373"/>
      <c r="H11" s="373"/>
      <c r="I11" s="112"/>
      <c r="J11" s="17"/>
      <c r="K11" s="246"/>
      <c r="L11" s="18"/>
      <c r="M11" s="377"/>
      <c r="N11" s="377"/>
    </row>
    <row r="12" spans="1:14" ht="40.5" customHeight="1" x14ac:dyDescent="0.25">
      <c r="A12" s="321"/>
      <c r="B12" s="330"/>
      <c r="C12" s="330"/>
      <c r="D12" s="330"/>
      <c r="E12" s="330"/>
      <c r="F12" s="330"/>
      <c r="G12" s="330"/>
      <c r="H12" s="330"/>
      <c r="I12" s="112"/>
      <c r="J12" s="17" t="str">
        <f>IF($I$10=2,"3","0")</f>
        <v>3</v>
      </c>
      <c r="K12" s="246"/>
      <c r="L12" s="18"/>
      <c r="M12" s="377"/>
      <c r="N12" s="377"/>
    </row>
    <row r="13" spans="1:14" ht="32.25" customHeight="1" x14ac:dyDescent="0.25">
      <c r="A13" s="321"/>
      <c r="B13" s="330"/>
      <c r="C13" s="330"/>
      <c r="D13" s="330"/>
      <c r="E13" s="330"/>
      <c r="F13" s="330"/>
      <c r="G13" s="330"/>
      <c r="H13" s="330"/>
      <c r="I13" s="112"/>
      <c r="J13" s="17" t="str">
        <f>IF($I$10=3,"2","0")</f>
        <v>0</v>
      </c>
      <c r="K13" s="246"/>
      <c r="L13" s="18"/>
      <c r="M13" s="377"/>
      <c r="N13" s="377"/>
    </row>
    <row r="14" spans="1:14" ht="40.5" customHeight="1" x14ac:dyDescent="0.25">
      <c r="A14" s="321"/>
      <c r="B14" s="330"/>
      <c r="C14" s="330"/>
      <c r="D14" s="330"/>
      <c r="E14" s="330"/>
      <c r="F14" s="330"/>
      <c r="G14" s="330"/>
      <c r="H14" s="330"/>
      <c r="I14" s="112"/>
      <c r="J14" s="17" t="str">
        <f>IF($I$10=4,"1","0")</f>
        <v>0</v>
      </c>
      <c r="K14" s="246"/>
      <c r="L14" s="18"/>
      <c r="M14" s="377"/>
      <c r="N14" s="377"/>
    </row>
    <row r="15" spans="1:14" ht="37.15" customHeight="1" thickBot="1" x14ac:dyDescent="0.3">
      <c r="A15" s="322"/>
      <c r="B15" s="379"/>
      <c r="C15" s="379"/>
      <c r="D15" s="379"/>
      <c r="E15" s="379"/>
      <c r="F15" s="379"/>
      <c r="G15" s="379"/>
      <c r="H15" s="379"/>
      <c r="I15" s="133"/>
      <c r="J15" s="134" t="str">
        <f>IF($I$10=5,"0","0")</f>
        <v>0</v>
      </c>
      <c r="K15" s="247"/>
      <c r="L15" s="135"/>
      <c r="M15" s="378"/>
      <c r="N15" s="377"/>
    </row>
    <row r="16" spans="1:14" ht="20.45" customHeight="1" x14ac:dyDescent="0.25">
      <c r="A16" s="320" t="s">
        <v>283</v>
      </c>
      <c r="B16" s="353"/>
      <c r="C16" s="353"/>
      <c r="D16" s="353"/>
      <c r="E16" s="353"/>
      <c r="F16" s="353"/>
      <c r="G16" s="353"/>
      <c r="H16" s="353"/>
      <c r="I16" s="130">
        <v>2</v>
      </c>
      <c r="J16" s="131" t="str">
        <f>IF($I$16=1,"0","0")</f>
        <v>0</v>
      </c>
      <c r="K16" s="243" t="s">
        <v>284</v>
      </c>
      <c r="L16" s="132">
        <f>J16+J17+J18+J19+J20+J21</f>
        <v>3</v>
      </c>
      <c r="M16" s="380" t="s">
        <v>434</v>
      </c>
      <c r="N16" s="382" t="s">
        <v>435</v>
      </c>
    </row>
    <row r="17" spans="1:15" ht="27" customHeight="1" x14ac:dyDescent="0.25">
      <c r="A17" s="321"/>
      <c r="B17" s="373" t="s">
        <v>280</v>
      </c>
      <c r="C17" s="373"/>
      <c r="D17" s="373"/>
      <c r="E17" s="373"/>
      <c r="F17" s="373"/>
      <c r="G17" s="373"/>
      <c r="H17" s="373"/>
      <c r="I17" s="112"/>
      <c r="J17" s="17"/>
      <c r="K17" s="246"/>
      <c r="L17" s="18"/>
      <c r="M17" s="381"/>
      <c r="N17" s="383"/>
    </row>
    <row r="18" spans="1:15" ht="41.25" customHeight="1" x14ac:dyDescent="0.25">
      <c r="A18" s="321"/>
      <c r="B18" s="330"/>
      <c r="C18" s="330"/>
      <c r="D18" s="330"/>
      <c r="E18" s="330"/>
      <c r="F18" s="330"/>
      <c r="G18" s="330"/>
      <c r="H18" s="330"/>
      <c r="I18" s="112"/>
      <c r="J18" s="17" t="str">
        <f>IF($I$16=2,"3","0")</f>
        <v>3</v>
      </c>
      <c r="K18" s="246"/>
      <c r="L18" s="18"/>
      <c r="M18" s="381"/>
      <c r="N18" s="383"/>
    </row>
    <row r="19" spans="1:15" ht="32.25" customHeight="1" x14ac:dyDescent="0.25">
      <c r="A19" s="321"/>
      <c r="B19" s="330"/>
      <c r="C19" s="330"/>
      <c r="D19" s="330"/>
      <c r="E19" s="330"/>
      <c r="F19" s="330"/>
      <c r="G19" s="330"/>
      <c r="H19" s="330"/>
      <c r="I19" s="112"/>
      <c r="J19" s="17" t="str">
        <f>IF($I$16=3,"2","0")</f>
        <v>0</v>
      </c>
      <c r="K19" s="246"/>
      <c r="L19" s="18"/>
      <c r="M19" s="381"/>
      <c r="N19" s="383"/>
    </row>
    <row r="20" spans="1:15" ht="36" customHeight="1" x14ac:dyDescent="0.25">
      <c r="A20" s="321"/>
      <c r="B20" s="330"/>
      <c r="C20" s="330"/>
      <c r="D20" s="330"/>
      <c r="E20" s="330"/>
      <c r="F20" s="330"/>
      <c r="G20" s="330"/>
      <c r="H20" s="330"/>
      <c r="I20" s="112"/>
      <c r="J20" s="17" t="str">
        <f>IF($I$16=4,"1","0")</f>
        <v>0</v>
      </c>
      <c r="K20" s="246"/>
      <c r="L20" s="18"/>
      <c r="M20" s="381"/>
      <c r="N20" s="383"/>
    </row>
    <row r="21" spans="1:15" ht="39" customHeight="1" thickBot="1" x14ac:dyDescent="0.3">
      <c r="A21" s="321"/>
      <c r="B21" s="330"/>
      <c r="C21" s="330"/>
      <c r="D21" s="330"/>
      <c r="E21" s="330"/>
      <c r="F21" s="330"/>
      <c r="G21" s="330"/>
      <c r="H21" s="330"/>
      <c r="I21" s="112"/>
      <c r="J21" s="17" t="str">
        <f>IF($I$16=5,"0","0")</f>
        <v>0</v>
      </c>
      <c r="K21" s="246"/>
      <c r="L21" s="18"/>
      <c r="M21" s="381"/>
      <c r="N21" s="383"/>
    </row>
    <row r="22" spans="1:15" ht="22.5" customHeight="1" x14ac:dyDescent="0.25">
      <c r="A22" s="320" t="s">
        <v>285</v>
      </c>
      <c r="B22" s="353"/>
      <c r="C22" s="353"/>
      <c r="D22" s="353"/>
      <c r="E22" s="353"/>
      <c r="F22" s="353"/>
      <c r="G22" s="353"/>
      <c r="H22" s="353"/>
      <c r="I22" s="130">
        <v>5</v>
      </c>
      <c r="J22" s="131" t="str">
        <f>IF($I$22=5,"0","0")</f>
        <v>0</v>
      </c>
      <c r="K22" s="243" t="s">
        <v>286</v>
      </c>
      <c r="L22" s="132">
        <f>J22+J24+J25+J26+J27</f>
        <v>0</v>
      </c>
      <c r="M22" s="380"/>
      <c r="N22" s="382" t="s">
        <v>436</v>
      </c>
    </row>
    <row r="23" spans="1:15" ht="18.75" customHeight="1" x14ac:dyDescent="0.25">
      <c r="A23" s="321"/>
      <c r="B23" s="373" t="s">
        <v>280</v>
      </c>
      <c r="C23" s="373"/>
      <c r="D23" s="373"/>
      <c r="E23" s="373"/>
      <c r="F23" s="373"/>
      <c r="G23" s="373"/>
      <c r="H23" s="373"/>
      <c r="I23" s="112"/>
      <c r="J23" s="17"/>
      <c r="K23" s="246"/>
      <c r="L23" s="18"/>
      <c r="M23" s="381"/>
      <c r="N23" s="383"/>
    </row>
    <row r="24" spans="1:15" ht="42" customHeight="1" x14ac:dyDescent="0.25">
      <c r="A24" s="321"/>
      <c r="B24" s="330"/>
      <c r="C24" s="330"/>
      <c r="D24" s="330"/>
      <c r="E24" s="330"/>
      <c r="F24" s="330"/>
      <c r="G24" s="330"/>
      <c r="H24" s="330"/>
      <c r="I24" s="112"/>
      <c r="J24" s="17" t="str">
        <f>IF($I$22=1,"3","0")</f>
        <v>0</v>
      </c>
      <c r="K24" s="246"/>
      <c r="L24" s="18"/>
      <c r="M24" s="381"/>
      <c r="N24" s="383"/>
    </row>
    <row r="25" spans="1:15" ht="38.25" customHeight="1" x14ac:dyDescent="0.25">
      <c r="A25" s="321"/>
      <c r="B25" s="330"/>
      <c r="C25" s="330"/>
      <c r="D25" s="330"/>
      <c r="E25" s="330"/>
      <c r="F25" s="330"/>
      <c r="G25" s="330"/>
      <c r="H25" s="330"/>
      <c r="I25" s="112"/>
      <c r="J25" s="17" t="str">
        <f>IF($I$22=2,"2","0")</f>
        <v>0</v>
      </c>
      <c r="K25" s="246"/>
      <c r="L25" s="18"/>
      <c r="M25" s="381"/>
      <c r="N25" s="383"/>
    </row>
    <row r="26" spans="1:15" ht="37.5" customHeight="1" x14ac:dyDescent="0.25">
      <c r="A26" s="321"/>
      <c r="B26" s="330"/>
      <c r="C26" s="330"/>
      <c r="D26" s="330"/>
      <c r="E26" s="330"/>
      <c r="F26" s="330"/>
      <c r="G26" s="330"/>
      <c r="H26" s="330"/>
      <c r="I26" s="112"/>
      <c r="J26" s="17" t="str">
        <f>IF($I$22=3,"1","0")</f>
        <v>0</v>
      </c>
      <c r="K26" s="246"/>
      <c r="L26" s="18"/>
      <c r="M26" s="381"/>
      <c r="N26" s="383"/>
    </row>
    <row r="27" spans="1:15" ht="36.75" customHeight="1" thickBot="1" x14ac:dyDescent="0.3">
      <c r="A27" s="322"/>
      <c r="B27" s="386"/>
      <c r="C27" s="386"/>
      <c r="D27" s="386"/>
      <c r="E27" s="386"/>
      <c r="F27" s="386"/>
      <c r="G27" s="386"/>
      <c r="H27" s="386"/>
      <c r="I27" s="133"/>
      <c r="J27" s="134" t="str">
        <f>IF($I$22=4,"0","0")</f>
        <v>0</v>
      </c>
      <c r="K27" s="247"/>
      <c r="L27" s="135"/>
      <c r="M27" s="384"/>
      <c r="N27" s="385"/>
    </row>
    <row r="28" spans="1:15" ht="27" customHeight="1" x14ac:dyDescent="0.25">
      <c r="A28" s="388" t="s">
        <v>287</v>
      </c>
      <c r="B28" s="330"/>
      <c r="C28" s="330"/>
      <c r="D28" s="330"/>
      <c r="E28" s="330"/>
      <c r="F28" s="330"/>
      <c r="G28" s="330"/>
      <c r="H28" s="330"/>
      <c r="I28" s="112">
        <v>3</v>
      </c>
      <c r="J28" s="17" t="str">
        <f>IF($I$28=1,"0","0")</f>
        <v>0</v>
      </c>
      <c r="K28" s="246" t="s">
        <v>288</v>
      </c>
      <c r="L28" s="18">
        <f>J28+J29+J30+J31+J32+J33</f>
        <v>3</v>
      </c>
      <c r="M28" s="380" t="s">
        <v>437</v>
      </c>
      <c r="N28" s="377"/>
      <c r="O28" s="148"/>
    </row>
    <row r="29" spans="1:15" ht="22.5" customHeight="1" x14ac:dyDescent="0.25">
      <c r="A29" s="388"/>
      <c r="B29" s="373" t="s">
        <v>280</v>
      </c>
      <c r="C29" s="373"/>
      <c r="D29" s="373"/>
      <c r="E29" s="373"/>
      <c r="F29" s="373"/>
      <c r="G29" s="373"/>
      <c r="H29" s="373"/>
      <c r="I29" s="112"/>
      <c r="J29" s="17"/>
      <c r="K29" s="246"/>
      <c r="L29" s="18"/>
      <c r="M29" s="377"/>
      <c r="N29" s="377"/>
    </row>
    <row r="30" spans="1:15" ht="26.45" customHeight="1" x14ac:dyDescent="0.25">
      <c r="A30" s="388"/>
      <c r="B30" s="330"/>
      <c r="C30" s="330"/>
      <c r="D30" s="330"/>
      <c r="E30" s="330"/>
      <c r="F30" s="330"/>
      <c r="G30" s="330"/>
      <c r="H30" s="330"/>
      <c r="I30" s="150"/>
      <c r="J30" s="17" t="str">
        <f>IF($I$28=2,"4","0")</f>
        <v>0</v>
      </c>
      <c r="K30" s="246"/>
      <c r="L30" s="18"/>
      <c r="M30" s="377"/>
      <c r="N30" s="377"/>
    </row>
    <row r="31" spans="1:15" ht="18.75" customHeight="1" x14ac:dyDescent="0.25">
      <c r="A31" s="388"/>
      <c r="B31" s="330"/>
      <c r="C31" s="330"/>
      <c r="D31" s="330"/>
      <c r="E31" s="330"/>
      <c r="F31" s="330"/>
      <c r="G31" s="330"/>
      <c r="H31" s="330"/>
      <c r="I31" s="150"/>
      <c r="J31" s="17" t="str">
        <f>IF($I$28=3,"3","0")</f>
        <v>3</v>
      </c>
      <c r="K31" s="246"/>
      <c r="L31" s="18"/>
      <c r="M31" s="377"/>
      <c r="N31" s="377"/>
    </row>
    <row r="32" spans="1:15" ht="20.45" customHeight="1" x14ac:dyDescent="0.25">
      <c r="A32" s="388"/>
      <c r="B32" s="330"/>
      <c r="C32" s="330"/>
      <c r="D32" s="330"/>
      <c r="E32" s="330"/>
      <c r="F32" s="330"/>
      <c r="G32" s="330"/>
      <c r="H32" s="330"/>
      <c r="I32" s="150"/>
      <c r="J32" s="17" t="str">
        <f>IF($I$28=4,"2","0")</f>
        <v>0</v>
      </c>
      <c r="K32" s="246"/>
      <c r="L32" s="18"/>
      <c r="M32" s="377"/>
      <c r="N32" s="377"/>
    </row>
    <row r="33" spans="1:14" ht="25.9" customHeight="1" x14ac:dyDescent="0.25">
      <c r="A33" s="388"/>
      <c r="B33" s="330"/>
      <c r="C33" s="330"/>
      <c r="D33" s="330"/>
      <c r="E33" s="330"/>
      <c r="F33" s="330"/>
      <c r="G33" s="330"/>
      <c r="H33" s="330"/>
      <c r="I33" s="150"/>
      <c r="J33" s="17" t="str">
        <f>IF($I$28=5,"1","0")</f>
        <v>0</v>
      </c>
      <c r="K33" s="246"/>
      <c r="L33" s="18"/>
      <c r="M33" s="377"/>
      <c r="N33" s="377"/>
    </row>
    <row r="34" spans="1:14" ht="18" customHeight="1" x14ac:dyDescent="0.25">
      <c r="A34" s="414" t="s">
        <v>289</v>
      </c>
      <c r="B34" s="319" t="s">
        <v>280</v>
      </c>
      <c r="C34" s="319"/>
      <c r="D34" s="319"/>
      <c r="E34" s="319"/>
      <c r="F34" s="319"/>
      <c r="G34" s="319"/>
      <c r="H34" s="319"/>
      <c r="I34" s="151">
        <v>2</v>
      </c>
      <c r="J34" s="149"/>
      <c r="K34" s="248" t="s">
        <v>290</v>
      </c>
      <c r="L34" s="152">
        <f>J35+J36+J37+J38+J39+J40+J41</f>
        <v>2.4</v>
      </c>
      <c r="M34" s="377" t="s">
        <v>438</v>
      </c>
      <c r="N34" s="377" t="s">
        <v>439</v>
      </c>
    </row>
    <row r="35" spans="1:14" ht="39.75" customHeight="1" x14ac:dyDescent="0.25">
      <c r="A35" s="415"/>
      <c r="B35" s="319"/>
      <c r="C35" s="319"/>
      <c r="D35" s="319"/>
      <c r="E35" s="319"/>
      <c r="F35" s="319"/>
      <c r="G35" s="319"/>
      <c r="H35" s="319"/>
      <c r="I35" s="112"/>
      <c r="J35" s="17" t="str">
        <f>IF($I$35=1,"0","0")</f>
        <v>0</v>
      </c>
      <c r="K35" s="246"/>
      <c r="L35" s="17"/>
      <c r="M35" s="377"/>
      <c r="N35" s="377"/>
    </row>
    <row r="36" spans="1:14" ht="31.15" customHeight="1" x14ac:dyDescent="0.25">
      <c r="A36" s="415"/>
      <c r="B36" s="319"/>
      <c r="C36" s="319"/>
      <c r="D36" s="319"/>
      <c r="E36" s="319"/>
      <c r="F36" s="319"/>
      <c r="G36" s="319"/>
      <c r="H36" s="319"/>
      <c r="I36" s="112"/>
      <c r="J36" s="17"/>
      <c r="K36" s="246"/>
      <c r="L36" s="17"/>
      <c r="M36" s="377"/>
      <c r="N36" s="377"/>
    </row>
    <row r="37" spans="1:14" ht="38.450000000000003" customHeight="1" x14ac:dyDescent="0.25">
      <c r="A37" s="415"/>
      <c r="B37" s="319"/>
      <c r="C37" s="319"/>
      <c r="D37" s="319"/>
      <c r="E37" s="319"/>
      <c r="F37" s="319"/>
      <c r="G37" s="319"/>
      <c r="H37" s="319"/>
      <c r="I37" s="112" t="b">
        <v>1</v>
      </c>
      <c r="J37" s="17" t="str">
        <f>IF($I$37=TRUE,"0.6","0")</f>
        <v>0.6</v>
      </c>
      <c r="K37" s="246"/>
      <c r="L37" s="17" t="str">
        <f>IF(AND($I$34&lt;&gt;2,I37=TRUE),"ERROR","")</f>
        <v/>
      </c>
      <c r="M37" s="377"/>
      <c r="N37" s="377"/>
    </row>
    <row r="38" spans="1:14" ht="29.45" customHeight="1" x14ac:dyDescent="0.25">
      <c r="A38" s="415"/>
      <c r="B38" s="319"/>
      <c r="C38" s="319"/>
      <c r="D38" s="319"/>
      <c r="E38" s="319"/>
      <c r="F38" s="319"/>
      <c r="G38" s="319"/>
      <c r="H38" s="319"/>
      <c r="I38" s="112" t="b">
        <v>1</v>
      </c>
      <c r="J38" s="17" t="str">
        <f>IF($I$38=TRUE,"0.6","0")</f>
        <v>0.6</v>
      </c>
      <c r="K38" s="246"/>
      <c r="L38" s="17" t="str">
        <f t="shared" ref="L38:L41" si="0">IF(AND($I$34&lt;&gt;2,I38=TRUE),"ERROR","")</f>
        <v/>
      </c>
      <c r="M38" s="377"/>
      <c r="N38" s="377"/>
    </row>
    <row r="39" spans="1:14" ht="28.9" customHeight="1" x14ac:dyDescent="0.25">
      <c r="A39" s="415"/>
      <c r="B39" s="319"/>
      <c r="C39" s="319"/>
      <c r="D39" s="319"/>
      <c r="E39" s="319"/>
      <c r="F39" s="319"/>
      <c r="G39" s="319"/>
      <c r="H39" s="319"/>
      <c r="I39" s="112" t="b">
        <v>1</v>
      </c>
      <c r="J39" s="17" t="str">
        <f>IF($I$39=TRUE,"0.6","0")</f>
        <v>0.6</v>
      </c>
      <c r="K39" s="246"/>
      <c r="L39" s="17" t="str">
        <f t="shared" si="0"/>
        <v/>
      </c>
      <c r="M39" s="377"/>
      <c r="N39" s="377"/>
    </row>
    <row r="40" spans="1:14" ht="35.450000000000003" customHeight="1" x14ac:dyDescent="0.25">
      <c r="A40" s="415"/>
      <c r="B40" s="319"/>
      <c r="C40" s="319"/>
      <c r="D40" s="319"/>
      <c r="E40" s="319"/>
      <c r="F40" s="319"/>
      <c r="G40" s="319"/>
      <c r="H40" s="319"/>
      <c r="I40" s="112" t="b">
        <v>1</v>
      </c>
      <c r="J40" s="17" t="str">
        <f>IF($I$40=TRUE,"0.6","0")</f>
        <v>0.6</v>
      </c>
      <c r="K40" s="246"/>
      <c r="L40" s="17" t="str">
        <f t="shared" si="0"/>
        <v/>
      </c>
      <c r="M40" s="377"/>
      <c r="N40" s="377"/>
    </row>
    <row r="41" spans="1:14" ht="48.75" customHeight="1" thickBot="1" x14ac:dyDescent="0.3">
      <c r="A41" s="415"/>
      <c r="B41" s="340"/>
      <c r="C41" s="340"/>
      <c r="D41" s="340"/>
      <c r="E41" s="340"/>
      <c r="F41" s="340"/>
      <c r="G41" s="340"/>
      <c r="H41" s="340"/>
      <c r="I41" s="112" t="b">
        <v>0</v>
      </c>
      <c r="J41" s="17" t="str">
        <f>IF($I$41=TRUE,"0.6","0")</f>
        <v>0</v>
      </c>
      <c r="K41" s="247"/>
      <c r="L41" s="17" t="str">
        <f t="shared" si="0"/>
        <v/>
      </c>
      <c r="M41" s="377"/>
      <c r="N41" s="377"/>
    </row>
    <row r="42" spans="1:14" ht="15.75" thickBot="1" x14ac:dyDescent="0.3">
      <c r="A42" s="394" t="s">
        <v>291</v>
      </c>
      <c r="B42" s="395"/>
      <c r="C42" s="395"/>
      <c r="D42" s="395"/>
      <c r="E42" s="395"/>
      <c r="F42" s="395"/>
      <c r="G42" s="395"/>
      <c r="H42" s="395"/>
      <c r="I42" s="395"/>
      <c r="J42" s="395"/>
      <c r="K42" s="153"/>
      <c r="L42" s="154">
        <f>SUM(L4:L34)</f>
        <v>15.4</v>
      </c>
      <c r="M42" s="155"/>
      <c r="N42" s="155"/>
    </row>
    <row r="43" spans="1:14" ht="31.15" customHeight="1" thickBot="1" x14ac:dyDescent="0.3">
      <c r="A43" s="396"/>
      <c r="B43" s="396"/>
      <c r="C43" s="396"/>
      <c r="D43" s="396"/>
      <c r="E43" s="396"/>
      <c r="F43" s="396"/>
      <c r="G43" s="396"/>
      <c r="H43" s="396"/>
      <c r="I43" s="396"/>
      <c r="J43" s="396"/>
      <c r="K43" s="396"/>
      <c r="L43" s="396"/>
      <c r="M43" s="396"/>
      <c r="N43" s="396"/>
    </row>
    <row r="44" spans="1:14" ht="79.150000000000006" customHeight="1" thickBot="1" x14ac:dyDescent="0.3">
      <c r="A44" s="402" t="s">
        <v>292</v>
      </c>
      <c r="B44" s="403"/>
      <c r="C44" s="403"/>
      <c r="D44" s="403"/>
      <c r="E44" s="403"/>
      <c r="F44" s="403"/>
      <c r="G44" s="403"/>
      <c r="H44" s="403"/>
      <c r="I44" s="403"/>
      <c r="J44" s="403"/>
      <c r="K44" s="403"/>
      <c r="L44" s="404"/>
      <c r="M44" s="156" t="s">
        <v>248</v>
      </c>
      <c r="N44" s="157" t="s">
        <v>249</v>
      </c>
    </row>
    <row r="45" spans="1:14" ht="21" customHeight="1" x14ac:dyDescent="0.25">
      <c r="A45" s="405" t="s">
        <v>293</v>
      </c>
      <c r="B45" s="408" t="s">
        <v>280</v>
      </c>
      <c r="C45" s="408"/>
      <c r="D45" s="408"/>
      <c r="E45" s="408"/>
      <c r="F45" s="408"/>
      <c r="G45" s="408"/>
      <c r="H45" s="408"/>
      <c r="I45" s="130">
        <v>2</v>
      </c>
      <c r="J45" s="131"/>
      <c r="K45" s="243" t="s">
        <v>279</v>
      </c>
      <c r="L45" s="137">
        <f>J46+J47+J48+J49+J50</f>
        <v>0</v>
      </c>
      <c r="M45" s="409" t="s">
        <v>440</v>
      </c>
      <c r="N45" s="412" t="s">
        <v>441</v>
      </c>
    </row>
    <row r="46" spans="1:14" ht="30" customHeight="1" x14ac:dyDescent="0.25">
      <c r="A46" s="406"/>
      <c r="B46" s="413"/>
      <c r="C46" s="413"/>
      <c r="D46" s="413"/>
      <c r="E46" s="413"/>
      <c r="F46" s="413"/>
      <c r="G46" s="413"/>
      <c r="H46" s="413"/>
      <c r="I46" s="112"/>
      <c r="J46" s="17" t="str">
        <f>IF($I$45=1,"0","0")</f>
        <v>0</v>
      </c>
      <c r="K46" s="246"/>
      <c r="L46" s="18"/>
      <c r="M46" s="410"/>
      <c r="N46" s="412"/>
    </row>
    <row r="47" spans="1:14" ht="43.9" customHeight="1" x14ac:dyDescent="0.25">
      <c r="A47" s="406"/>
      <c r="B47" s="389"/>
      <c r="C47" s="389"/>
      <c r="D47" s="389"/>
      <c r="E47" s="389"/>
      <c r="F47" s="389"/>
      <c r="G47" s="389"/>
      <c r="H47" s="389"/>
      <c r="I47" s="150"/>
      <c r="J47" s="17" t="str">
        <f>IF($I$45=2,"0","0")</f>
        <v>0</v>
      </c>
      <c r="K47" s="246"/>
      <c r="L47" s="18"/>
      <c r="M47" s="410"/>
      <c r="N47" s="412"/>
    </row>
    <row r="48" spans="1:14" ht="48" customHeight="1" x14ac:dyDescent="0.25">
      <c r="A48" s="406"/>
      <c r="B48" s="390"/>
      <c r="C48" s="390"/>
      <c r="D48" s="390"/>
      <c r="E48" s="390"/>
      <c r="F48" s="390"/>
      <c r="G48" s="390"/>
      <c r="H48" s="390"/>
      <c r="I48" s="150"/>
      <c r="J48" s="17" t="str">
        <f>IF($I$48=TRUE,"1","0")</f>
        <v>0</v>
      </c>
      <c r="K48" s="246"/>
      <c r="L48" s="18" t="str">
        <f>IF(AND($I$45&lt;&gt;3,I48=TRUE),"ERROR","")</f>
        <v/>
      </c>
      <c r="M48" s="410"/>
      <c r="N48" s="412"/>
    </row>
    <row r="49" spans="1:14" ht="54" customHeight="1" x14ac:dyDescent="0.25">
      <c r="A49" s="406"/>
      <c r="B49" s="389"/>
      <c r="C49" s="389"/>
      <c r="D49" s="389"/>
      <c r="E49" s="389"/>
      <c r="F49" s="389"/>
      <c r="G49" s="389"/>
      <c r="H49" s="389"/>
      <c r="I49" s="150" t="b">
        <v>0</v>
      </c>
      <c r="J49" s="17" t="str">
        <f>IF($I$49=TRUE,"1.5","0")</f>
        <v>0</v>
      </c>
      <c r="K49" s="246"/>
      <c r="L49" s="18" t="str">
        <f>IF(AND($I$45&lt;&gt;3,I49=TRUE),"ERROR","")</f>
        <v/>
      </c>
      <c r="M49" s="410"/>
      <c r="N49" s="412"/>
    </row>
    <row r="50" spans="1:14" ht="46.5" customHeight="1" thickBot="1" x14ac:dyDescent="0.3">
      <c r="A50" s="407"/>
      <c r="B50" s="387"/>
      <c r="C50" s="387"/>
      <c r="D50" s="387"/>
      <c r="E50" s="387"/>
      <c r="F50" s="387"/>
      <c r="G50" s="387"/>
      <c r="H50" s="387"/>
      <c r="I50" s="158" t="b">
        <v>0</v>
      </c>
      <c r="J50" s="17" t="str">
        <f>IF($I$50=TRUE,"1.5","0")</f>
        <v>0</v>
      </c>
      <c r="K50" s="246"/>
      <c r="L50" s="18" t="str">
        <f>IF(AND($I$45&lt;&gt;3,I50=TRUE),"ERROR","")</f>
        <v/>
      </c>
      <c r="M50" s="411"/>
      <c r="N50" s="412"/>
    </row>
    <row r="51" spans="1:14" ht="18.600000000000001" customHeight="1" x14ac:dyDescent="0.25">
      <c r="A51" s="391" t="s">
        <v>294</v>
      </c>
      <c r="B51" s="393" t="s">
        <v>280</v>
      </c>
      <c r="C51" s="393"/>
      <c r="D51" s="393"/>
      <c r="E51" s="393"/>
      <c r="F51" s="393"/>
      <c r="G51" s="393"/>
      <c r="H51" s="393"/>
      <c r="I51" s="130">
        <v>1</v>
      </c>
      <c r="J51" s="131"/>
      <c r="K51" s="243" t="s">
        <v>282</v>
      </c>
      <c r="L51" s="132">
        <f>J52+J53+J54+J55+J56</f>
        <v>0</v>
      </c>
      <c r="M51" s="398" t="s">
        <v>442</v>
      </c>
      <c r="N51" s="416"/>
    </row>
    <row r="52" spans="1:14" ht="27" customHeight="1" x14ac:dyDescent="0.25">
      <c r="A52" s="392"/>
      <c r="B52" s="417"/>
      <c r="C52" s="417"/>
      <c r="D52" s="417"/>
      <c r="E52" s="417"/>
      <c r="F52" s="417"/>
      <c r="G52" s="417"/>
      <c r="H52" s="417"/>
      <c r="I52" s="112"/>
      <c r="J52" s="17" t="str">
        <f>IF($I$51=1,"0","0")</f>
        <v>0</v>
      </c>
      <c r="K52" s="246"/>
      <c r="L52" s="18"/>
      <c r="M52" s="399"/>
      <c r="N52" s="377"/>
    </row>
    <row r="53" spans="1:14" ht="34.9" customHeight="1" x14ac:dyDescent="0.25">
      <c r="A53" s="392"/>
      <c r="B53" s="417"/>
      <c r="C53" s="417"/>
      <c r="D53" s="417"/>
      <c r="E53" s="417"/>
      <c r="F53" s="417"/>
      <c r="G53" s="417"/>
      <c r="H53" s="417"/>
      <c r="I53" s="112"/>
      <c r="J53" s="17" t="str">
        <f>IF($I$51=5,"1","0")</f>
        <v>0</v>
      </c>
      <c r="K53" s="246"/>
      <c r="L53" s="18"/>
      <c r="M53" s="399"/>
      <c r="N53" s="377"/>
    </row>
    <row r="54" spans="1:14" ht="33" customHeight="1" x14ac:dyDescent="0.25">
      <c r="A54" s="392"/>
      <c r="B54" s="418"/>
      <c r="C54" s="418"/>
      <c r="D54" s="418"/>
      <c r="E54" s="418"/>
      <c r="F54" s="418"/>
      <c r="G54" s="418"/>
      <c r="H54" s="418"/>
      <c r="I54" s="112"/>
      <c r="J54" s="17" t="str">
        <f>IF($I$51=2,"2","0")</f>
        <v>0</v>
      </c>
      <c r="K54" s="246"/>
      <c r="L54" s="18"/>
      <c r="M54" s="399"/>
      <c r="N54" s="377"/>
    </row>
    <row r="55" spans="1:14" ht="32.450000000000003" customHeight="1" x14ac:dyDescent="0.25">
      <c r="A55" s="392"/>
      <c r="B55" s="418"/>
      <c r="C55" s="418"/>
      <c r="D55" s="418"/>
      <c r="E55" s="418"/>
      <c r="F55" s="418"/>
      <c r="G55" s="418"/>
      <c r="H55" s="418"/>
      <c r="I55" s="112"/>
      <c r="J55" s="17" t="str">
        <f>IF($I$51=3,"3","0")</f>
        <v>0</v>
      </c>
      <c r="K55" s="246"/>
      <c r="L55" s="18"/>
      <c r="M55" s="399"/>
      <c r="N55" s="377"/>
    </row>
    <row r="56" spans="1:14" ht="37.5" customHeight="1" thickBot="1" x14ac:dyDescent="0.3">
      <c r="A56" s="392"/>
      <c r="B56" s="418"/>
      <c r="C56" s="418"/>
      <c r="D56" s="418"/>
      <c r="E56" s="418"/>
      <c r="F56" s="418"/>
      <c r="G56" s="418"/>
      <c r="H56" s="418"/>
      <c r="I56" s="133"/>
      <c r="J56" s="134" t="str">
        <f>IF($I$51=4,"3","0")</f>
        <v>0</v>
      </c>
      <c r="K56" s="247"/>
      <c r="L56" s="135"/>
      <c r="M56" s="400"/>
      <c r="N56" s="377"/>
    </row>
    <row r="57" spans="1:14" ht="23.45" customHeight="1" x14ac:dyDescent="0.25">
      <c r="A57" s="397" t="s">
        <v>295</v>
      </c>
      <c r="B57" s="393" t="s">
        <v>280</v>
      </c>
      <c r="C57" s="393"/>
      <c r="D57" s="393"/>
      <c r="E57" s="393"/>
      <c r="F57" s="393"/>
      <c r="G57" s="393"/>
      <c r="H57" s="393"/>
      <c r="I57" s="112">
        <v>1</v>
      </c>
      <c r="J57" s="17"/>
      <c r="K57" s="246" t="s">
        <v>284</v>
      </c>
      <c r="L57" s="18">
        <f>J58+J59+J60+J61</f>
        <v>0</v>
      </c>
      <c r="M57" s="398" t="s">
        <v>443</v>
      </c>
      <c r="N57" s="460"/>
    </row>
    <row r="58" spans="1:14" ht="45.75" customHeight="1" x14ac:dyDescent="0.25">
      <c r="A58" s="397"/>
      <c r="B58" s="390"/>
      <c r="C58" s="390"/>
      <c r="D58" s="390"/>
      <c r="E58" s="390"/>
      <c r="F58" s="390"/>
      <c r="G58" s="390"/>
      <c r="H58" s="390"/>
      <c r="I58" s="112"/>
      <c r="J58" s="17" t="str">
        <f>IF($I$57=1,"0","0")</f>
        <v>0</v>
      </c>
      <c r="K58" s="246"/>
      <c r="L58" s="18"/>
      <c r="M58" s="399"/>
      <c r="N58" s="460"/>
    </row>
    <row r="59" spans="1:14" ht="43.5" customHeight="1" x14ac:dyDescent="0.25">
      <c r="A59" s="397"/>
      <c r="B59" s="390"/>
      <c r="C59" s="390"/>
      <c r="D59" s="390"/>
      <c r="E59" s="390"/>
      <c r="F59" s="390"/>
      <c r="G59" s="390"/>
      <c r="H59" s="390"/>
      <c r="I59" s="112"/>
      <c r="J59" s="17" t="str">
        <f>IF($I$57=2,"0","0")</f>
        <v>0</v>
      </c>
      <c r="K59" s="246"/>
      <c r="L59" s="18"/>
      <c r="M59" s="399"/>
      <c r="N59" s="460"/>
    </row>
    <row r="60" spans="1:14" ht="31.9" customHeight="1" x14ac:dyDescent="0.25">
      <c r="A60" s="397"/>
      <c r="B60" s="390"/>
      <c r="C60" s="390"/>
      <c r="D60" s="390"/>
      <c r="E60" s="390"/>
      <c r="F60" s="390"/>
      <c r="G60" s="390"/>
      <c r="H60" s="390"/>
      <c r="I60" s="112" t="b">
        <v>0</v>
      </c>
      <c r="J60" s="17" t="str">
        <f>IF($I$61=TRUE,"1","0")</f>
        <v>0</v>
      </c>
      <c r="K60" s="246"/>
      <c r="L60" s="18" t="str">
        <f>IF(AND($I$57&lt;&gt;2,I60=TRUE),"ERROR","")</f>
        <v/>
      </c>
      <c r="M60" s="399"/>
      <c r="N60" s="460"/>
    </row>
    <row r="61" spans="1:14" ht="31.9" customHeight="1" thickBot="1" x14ac:dyDescent="0.3">
      <c r="A61" s="397"/>
      <c r="B61" s="401"/>
      <c r="C61" s="401"/>
      <c r="D61" s="401"/>
      <c r="E61" s="401"/>
      <c r="F61" s="401"/>
      <c r="G61" s="401"/>
      <c r="H61" s="401"/>
      <c r="I61" s="112" t="b">
        <v>0</v>
      </c>
      <c r="J61" s="17" t="str">
        <f>IF($I$60=TRUE,"1","0")</f>
        <v>0</v>
      </c>
      <c r="K61" s="246"/>
      <c r="L61" s="18" t="str">
        <f>IF(AND($I$57&lt;&gt;2,I61=TRUE),"ERROR","")</f>
        <v/>
      </c>
      <c r="M61" s="400"/>
      <c r="N61" s="460"/>
    </row>
    <row r="62" spans="1:14" ht="21.6" customHeight="1" x14ac:dyDescent="0.25">
      <c r="A62" s="406" t="s">
        <v>296</v>
      </c>
      <c r="B62" s="393" t="s">
        <v>280</v>
      </c>
      <c r="C62" s="393"/>
      <c r="D62" s="393"/>
      <c r="E62" s="393"/>
      <c r="F62" s="393"/>
      <c r="G62" s="393"/>
      <c r="H62" s="393"/>
      <c r="I62" s="130">
        <v>2</v>
      </c>
      <c r="J62" s="131"/>
      <c r="K62" s="243" t="s">
        <v>286</v>
      </c>
      <c r="L62" s="132">
        <f>J64+J65+J66+J67+J68+J69</f>
        <v>2.1999999999999997</v>
      </c>
      <c r="M62" s="335" t="s">
        <v>444</v>
      </c>
      <c r="N62" s="416"/>
    </row>
    <row r="63" spans="1:14" ht="53.25" customHeight="1" x14ac:dyDescent="0.25">
      <c r="A63" s="406"/>
      <c r="B63" s="418"/>
      <c r="C63" s="418"/>
      <c r="D63" s="418"/>
      <c r="E63" s="418"/>
      <c r="F63" s="418"/>
      <c r="G63" s="418"/>
      <c r="H63" s="418"/>
      <c r="I63" s="112"/>
      <c r="J63" s="17" t="str">
        <f>IF($I$62=1,"0","0")</f>
        <v>0</v>
      </c>
      <c r="K63" s="246"/>
      <c r="L63" s="18"/>
      <c r="M63" s="336"/>
      <c r="N63" s="416"/>
    </row>
    <row r="64" spans="1:14" ht="47.25" customHeight="1" x14ac:dyDescent="0.25">
      <c r="A64" s="406"/>
      <c r="B64" s="418"/>
      <c r="C64" s="418"/>
      <c r="D64" s="418"/>
      <c r="E64" s="418"/>
      <c r="F64" s="418"/>
      <c r="G64" s="418"/>
      <c r="H64" s="418"/>
      <c r="I64" s="112"/>
      <c r="J64" s="17" t="str">
        <f>IF($I$62=2,"1","0")</f>
        <v>1</v>
      </c>
      <c r="K64" s="246"/>
      <c r="L64" s="18"/>
      <c r="M64" s="336"/>
      <c r="N64" s="416"/>
    </row>
    <row r="65" spans="1:14" ht="40.15" customHeight="1" x14ac:dyDescent="0.25">
      <c r="A65" s="406"/>
      <c r="B65" s="418"/>
      <c r="C65" s="418"/>
      <c r="D65" s="418"/>
      <c r="E65" s="418"/>
      <c r="F65" s="418"/>
      <c r="G65" s="418"/>
      <c r="H65" s="418"/>
      <c r="I65" s="112" t="b">
        <v>1</v>
      </c>
      <c r="J65" s="17" t="str">
        <f>IF($I$65=TRUE,"0.4","0")</f>
        <v>0.4</v>
      </c>
      <c r="K65" s="246"/>
      <c r="L65" s="18" t="str">
        <f>IF(AND($I$62&lt;&gt;2,I65=TRUE),"ERROR","")</f>
        <v/>
      </c>
      <c r="M65" s="336"/>
      <c r="N65" s="416"/>
    </row>
    <row r="66" spans="1:14" ht="43.5" customHeight="1" x14ac:dyDescent="0.25">
      <c r="A66" s="406"/>
      <c r="B66" s="390"/>
      <c r="C66" s="390"/>
      <c r="D66" s="390"/>
      <c r="E66" s="390"/>
      <c r="F66" s="390"/>
      <c r="G66" s="390"/>
      <c r="H66" s="390"/>
      <c r="I66" s="112" t="b">
        <v>1</v>
      </c>
      <c r="J66" s="17" t="str">
        <f>IF($I$66=TRUE,"0.4","0")</f>
        <v>0.4</v>
      </c>
      <c r="K66" s="246"/>
      <c r="L66" s="18" t="str">
        <f>IF(AND($I$62&lt;&gt;2,I66=TRUE),"ERROR","")</f>
        <v/>
      </c>
      <c r="M66" s="336"/>
      <c r="N66" s="416"/>
    </row>
    <row r="67" spans="1:14" ht="32.450000000000003" customHeight="1" x14ac:dyDescent="0.25">
      <c r="A67" s="406"/>
      <c r="B67" s="390"/>
      <c r="C67" s="390"/>
      <c r="D67" s="390"/>
      <c r="E67" s="390"/>
      <c r="F67" s="390"/>
      <c r="G67" s="390"/>
      <c r="H67" s="390"/>
      <c r="I67" s="112" t="b">
        <v>0</v>
      </c>
      <c r="J67" s="17" t="str">
        <f>IF($I$67=TRUE,"0.4","0")</f>
        <v>0</v>
      </c>
      <c r="K67" s="246"/>
      <c r="L67" s="18" t="str">
        <f t="shared" ref="L67:L69" si="1">IF(AND($I$62&lt;&gt;2,I67=TRUE),"ERROR","")</f>
        <v/>
      </c>
      <c r="M67" s="336"/>
      <c r="N67" s="416"/>
    </row>
    <row r="68" spans="1:14" ht="40.5" customHeight="1" x14ac:dyDescent="0.25">
      <c r="A68" s="406"/>
      <c r="B68" s="390"/>
      <c r="C68" s="390"/>
      <c r="D68" s="390"/>
      <c r="E68" s="390"/>
      <c r="F68" s="390"/>
      <c r="G68" s="390"/>
      <c r="H68" s="390"/>
      <c r="I68" s="112" t="b">
        <v>1</v>
      </c>
      <c r="J68" s="17" t="str">
        <f>IF($I$68=TRUE,"0.4","0")</f>
        <v>0.4</v>
      </c>
      <c r="K68" s="246"/>
      <c r="L68" s="18" t="str">
        <f t="shared" si="1"/>
        <v/>
      </c>
      <c r="M68" s="336"/>
      <c r="N68" s="416"/>
    </row>
    <row r="69" spans="1:14" ht="39" customHeight="1" thickBot="1" x14ac:dyDescent="0.3">
      <c r="A69" s="407"/>
      <c r="B69" s="419"/>
      <c r="C69" s="419"/>
      <c r="D69" s="419"/>
      <c r="E69" s="419"/>
      <c r="F69" s="419"/>
      <c r="G69" s="419"/>
      <c r="H69" s="419"/>
      <c r="I69" s="133" t="b">
        <v>0</v>
      </c>
      <c r="J69" s="17" t="str">
        <f>IF($I$69=TRUE,"0.4","0")</f>
        <v>0</v>
      </c>
      <c r="K69" s="246"/>
      <c r="L69" s="18" t="str">
        <f t="shared" si="1"/>
        <v/>
      </c>
      <c r="M69" s="337"/>
      <c r="N69" s="416"/>
    </row>
    <row r="70" spans="1:14" ht="19.149999999999999" customHeight="1" x14ac:dyDescent="0.25">
      <c r="A70" s="405" t="s">
        <v>297</v>
      </c>
      <c r="B70" s="408" t="s">
        <v>280</v>
      </c>
      <c r="C70" s="408"/>
      <c r="D70" s="408"/>
      <c r="E70" s="408"/>
      <c r="F70" s="408"/>
      <c r="G70" s="408"/>
      <c r="H70" s="408"/>
      <c r="I70" s="130">
        <v>1</v>
      </c>
      <c r="J70" s="131"/>
      <c r="K70" s="243" t="s">
        <v>397</v>
      </c>
      <c r="L70" s="132">
        <f>J71+J72+J73+J74</f>
        <v>3</v>
      </c>
      <c r="M70" s="398" t="s">
        <v>445</v>
      </c>
      <c r="N70" s="416"/>
    </row>
    <row r="71" spans="1:14" ht="41.25" customHeight="1" x14ac:dyDescent="0.25">
      <c r="A71" s="406"/>
      <c r="B71" s="389"/>
      <c r="C71" s="389"/>
      <c r="D71" s="389"/>
      <c r="E71" s="389"/>
      <c r="F71" s="389"/>
      <c r="G71" s="389"/>
      <c r="H71" s="389"/>
      <c r="I71" s="112"/>
      <c r="J71" s="17" t="str">
        <f>IF($I$70=1,"3","0")</f>
        <v>3</v>
      </c>
      <c r="K71" s="246"/>
      <c r="L71" s="18"/>
      <c r="M71" s="399"/>
      <c r="N71" s="416"/>
    </row>
    <row r="72" spans="1:14" ht="36" customHeight="1" x14ac:dyDescent="0.25">
      <c r="A72" s="406"/>
      <c r="B72" s="389"/>
      <c r="C72" s="389"/>
      <c r="D72" s="389"/>
      <c r="E72" s="389"/>
      <c r="F72" s="389"/>
      <c r="G72" s="389"/>
      <c r="H72" s="389"/>
      <c r="I72" s="112"/>
      <c r="J72" s="17" t="str">
        <f>IF($I$70=2,"2","0")</f>
        <v>0</v>
      </c>
      <c r="K72" s="246"/>
      <c r="L72" s="18"/>
      <c r="M72" s="399"/>
      <c r="N72" s="416"/>
    </row>
    <row r="73" spans="1:14" ht="36" customHeight="1" x14ac:dyDescent="0.25">
      <c r="A73" s="406"/>
      <c r="B73" s="389"/>
      <c r="C73" s="389"/>
      <c r="D73" s="389"/>
      <c r="E73" s="389"/>
      <c r="F73" s="389"/>
      <c r="G73" s="389"/>
      <c r="H73" s="389"/>
      <c r="I73" s="112"/>
      <c r="J73" s="17" t="str">
        <f>IF($I$70=3,"1","0")</f>
        <v>0</v>
      </c>
      <c r="K73" s="246"/>
      <c r="L73" s="18"/>
      <c r="M73" s="399"/>
      <c r="N73" s="416"/>
    </row>
    <row r="74" spans="1:14" ht="45.75" customHeight="1" thickBot="1" x14ac:dyDescent="0.3">
      <c r="A74" s="406"/>
      <c r="B74" s="420"/>
      <c r="C74" s="420"/>
      <c r="D74" s="420"/>
      <c r="E74" s="420"/>
      <c r="F74" s="420"/>
      <c r="G74" s="420"/>
      <c r="H74" s="420"/>
      <c r="I74" s="112"/>
      <c r="J74" s="17" t="str">
        <f>IF($I$70=4,"0","0")</f>
        <v>0</v>
      </c>
      <c r="K74" s="246"/>
      <c r="L74" s="18"/>
      <c r="M74" s="399"/>
      <c r="N74" s="416"/>
    </row>
    <row r="75" spans="1:14" ht="18" customHeight="1" x14ac:dyDescent="0.25">
      <c r="A75" s="397" t="s">
        <v>298</v>
      </c>
      <c r="B75" s="408" t="s">
        <v>280</v>
      </c>
      <c r="C75" s="408"/>
      <c r="D75" s="408"/>
      <c r="E75" s="408"/>
      <c r="F75" s="408"/>
      <c r="G75" s="408"/>
      <c r="H75" s="408"/>
      <c r="I75" s="130">
        <v>2</v>
      </c>
      <c r="J75" s="131"/>
      <c r="K75" s="243" t="s">
        <v>398</v>
      </c>
      <c r="L75" s="132">
        <f>J76+J77+J78+J79+J80+J81</f>
        <v>1.5</v>
      </c>
      <c r="M75" s="335" t="s">
        <v>446</v>
      </c>
      <c r="N75" s="421"/>
    </row>
    <row r="76" spans="1:14" ht="26.45" customHeight="1" x14ac:dyDescent="0.25">
      <c r="A76" s="397"/>
      <c r="B76" s="422"/>
      <c r="C76" s="422"/>
      <c r="D76" s="422"/>
      <c r="E76" s="422"/>
      <c r="F76" s="422"/>
      <c r="G76" s="422"/>
      <c r="H76" s="422"/>
      <c r="I76" s="112"/>
      <c r="J76" s="17" t="str">
        <f>IF($I$75=1,"0","0")</f>
        <v>0</v>
      </c>
      <c r="K76" s="246"/>
      <c r="L76" s="18"/>
      <c r="M76" s="336"/>
      <c r="N76" s="421"/>
    </row>
    <row r="77" spans="1:14" ht="27" customHeight="1" x14ac:dyDescent="0.25">
      <c r="A77" s="397"/>
      <c r="B77" s="422"/>
      <c r="C77" s="422"/>
      <c r="D77" s="422"/>
      <c r="E77" s="422"/>
      <c r="F77" s="422"/>
      <c r="G77" s="422"/>
      <c r="H77" s="422"/>
      <c r="I77" s="112"/>
      <c r="J77" s="17" t="str">
        <f>IF($I$75=2,"0","0")</f>
        <v>0</v>
      </c>
      <c r="K77" s="246"/>
      <c r="L77" s="18"/>
      <c r="M77" s="336"/>
      <c r="N77" s="421"/>
    </row>
    <row r="78" spans="1:14" ht="22.9" customHeight="1" x14ac:dyDescent="0.25">
      <c r="A78" s="397"/>
      <c r="B78" s="423"/>
      <c r="C78" s="423"/>
      <c r="D78" s="423"/>
      <c r="E78" s="423"/>
      <c r="F78" s="423"/>
      <c r="G78" s="423"/>
      <c r="H78" s="423"/>
      <c r="I78" s="112" t="b">
        <v>0</v>
      </c>
      <c r="J78" s="17" t="str">
        <f>IF($I$78=TRUE,"0.5","0")</f>
        <v>0</v>
      </c>
      <c r="K78" s="246"/>
      <c r="L78" s="18" t="str">
        <f>IF(AND($I$75&lt;&gt;2,I78=TRUE),"ERROR","")</f>
        <v/>
      </c>
      <c r="M78" s="336"/>
      <c r="N78" s="421"/>
    </row>
    <row r="79" spans="1:14" ht="27" customHeight="1" x14ac:dyDescent="0.25">
      <c r="A79" s="397"/>
      <c r="B79" s="423"/>
      <c r="C79" s="423"/>
      <c r="D79" s="423"/>
      <c r="E79" s="423"/>
      <c r="F79" s="423"/>
      <c r="G79" s="423"/>
      <c r="H79" s="423"/>
      <c r="I79" s="112" t="b">
        <v>1</v>
      </c>
      <c r="J79" s="17" t="str">
        <f>IF($I$79=TRUE,"0.5","0")</f>
        <v>0.5</v>
      </c>
      <c r="K79" s="246"/>
      <c r="L79" s="18" t="str">
        <f t="shared" ref="L79:L81" si="2">IF(AND($I$75&lt;&gt;2,I79=TRUE),"ERROR","")</f>
        <v/>
      </c>
      <c r="M79" s="336"/>
      <c r="N79" s="421"/>
    </row>
    <row r="80" spans="1:14" ht="36.75" customHeight="1" x14ac:dyDescent="0.25">
      <c r="A80" s="397"/>
      <c r="B80" s="424"/>
      <c r="C80" s="423"/>
      <c r="D80" s="423"/>
      <c r="E80" s="423"/>
      <c r="F80" s="423"/>
      <c r="G80" s="423"/>
      <c r="H80" s="423"/>
      <c r="I80" s="112" t="b">
        <v>1</v>
      </c>
      <c r="J80" s="17" t="str">
        <f>IF($I$80=TRUE,"0.5","0")</f>
        <v>0.5</v>
      </c>
      <c r="K80" s="246"/>
      <c r="L80" s="18" t="str">
        <f t="shared" si="2"/>
        <v/>
      </c>
      <c r="M80" s="336"/>
      <c r="N80" s="421"/>
    </row>
    <row r="81" spans="1:14" ht="44.25" customHeight="1" thickBot="1" x14ac:dyDescent="0.3">
      <c r="A81" s="397"/>
      <c r="B81" s="425"/>
      <c r="C81" s="425"/>
      <c r="D81" s="425"/>
      <c r="E81" s="425"/>
      <c r="F81" s="425"/>
      <c r="G81" s="425"/>
      <c r="H81" s="425"/>
      <c r="I81" s="133" t="b">
        <v>1</v>
      </c>
      <c r="J81" s="17" t="str">
        <f>IF($I$81=TRUE,"0.5","0")</f>
        <v>0.5</v>
      </c>
      <c r="K81" s="246"/>
      <c r="L81" s="18" t="str">
        <f t="shared" si="2"/>
        <v/>
      </c>
      <c r="M81" s="337"/>
      <c r="N81" s="421"/>
    </row>
    <row r="82" spans="1:14" s="9" customFormat="1" ht="18.600000000000001" customHeight="1" x14ac:dyDescent="0.25">
      <c r="A82" s="426" t="s">
        <v>299</v>
      </c>
      <c r="B82" s="428" t="s">
        <v>280</v>
      </c>
      <c r="C82" s="428"/>
      <c r="D82" s="428"/>
      <c r="E82" s="428"/>
      <c r="F82" s="428"/>
      <c r="G82" s="428"/>
      <c r="H82" s="428"/>
      <c r="I82" s="159">
        <v>5</v>
      </c>
      <c r="J82" s="136"/>
      <c r="K82" s="249" t="s">
        <v>399</v>
      </c>
      <c r="L82" s="137">
        <f>J83+J84+J85+J86+J87</f>
        <v>4</v>
      </c>
      <c r="M82" s="429" t="s">
        <v>447</v>
      </c>
      <c r="N82" s="432"/>
    </row>
    <row r="83" spans="1:14" s="9" customFormat="1" ht="21" customHeight="1" x14ac:dyDescent="0.25">
      <c r="A83" s="426"/>
      <c r="B83" s="434"/>
      <c r="C83" s="434"/>
      <c r="D83" s="434"/>
      <c r="E83" s="434"/>
      <c r="F83" s="434"/>
      <c r="G83" s="434"/>
      <c r="H83" s="434"/>
      <c r="I83" s="150"/>
      <c r="J83" s="160" t="str">
        <f>IF($I$82=1,"0","0")</f>
        <v>0</v>
      </c>
      <c r="K83" s="250"/>
      <c r="L83" s="161"/>
      <c r="M83" s="430"/>
      <c r="N83" s="433"/>
    </row>
    <row r="84" spans="1:14" s="9" customFormat="1" ht="21" customHeight="1" x14ac:dyDescent="0.25">
      <c r="A84" s="426"/>
      <c r="B84" s="434"/>
      <c r="C84" s="434"/>
      <c r="D84" s="434"/>
      <c r="E84" s="434"/>
      <c r="F84" s="434"/>
      <c r="G84" s="434"/>
      <c r="H84" s="434"/>
      <c r="I84" s="150"/>
      <c r="J84" s="160" t="str">
        <f>IF($I$82=2,"1","0")</f>
        <v>0</v>
      </c>
      <c r="K84" s="250"/>
      <c r="L84" s="161"/>
      <c r="M84" s="430"/>
      <c r="N84" s="433"/>
    </row>
    <row r="85" spans="1:14" s="9" customFormat="1" ht="20.45" customHeight="1" x14ac:dyDescent="0.25">
      <c r="A85" s="426"/>
      <c r="B85" s="434"/>
      <c r="C85" s="434"/>
      <c r="D85" s="434"/>
      <c r="E85" s="434"/>
      <c r="F85" s="434"/>
      <c r="G85" s="434"/>
      <c r="H85" s="434"/>
      <c r="I85" s="150"/>
      <c r="J85" s="160" t="str">
        <f>IF($I$82=3,"2","0")</f>
        <v>0</v>
      </c>
      <c r="K85" s="250"/>
      <c r="L85" s="161"/>
      <c r="M85" s="430"/>
      <c r="N85" s="433"/>
    </row>
    <row r="86" spans="1:14" s="9" customFormat="1" ht="19.899999999999999" customHeight="1" x14ac:dyDescent="0.25">
      <c r="A86" s="426"/>
      <c r="B86" s="434"/>
      <c r="C86" s="434"/>
      <c r="D86" s="434"/>
      <c r="E86" s="434"/>
      <c r="F86" s="434"/>
      <c r="G86" s="434"/>
      <c r="H86" s="434"/>
      <c r="I86" s="150"/>
      <c r="J86" s="160" t="str">
        <f>IF($I$82=4,"3","0")</f>
        <v>0</v>
      </c>
      <c r="K86" s="250"/>
      <c r="L86" s="161"/>
      <c r="M86" s="430"/>
      <c r="N86" s="433"/>
    </row>
    <row r="87" spans="1:14" s="9" customFormat="1" ht="28.9" customHeight="1" thickBot="1" x14ac:dyDescent="0.3">
      <c r="A87" s="427"/>
      <c r="B87" s="435"/>
      <c r="C87" s="435"/>
      <c r="D87" s="435"/>
      <c r="E87" s="435"/>
      <c r="F87" s="435"/>
      <c r="G87" s="435"/>
      <c r="H87" s="435"/>
      <c r="I87" s="158"/>
      <c r="J87" s="162" t="str">
        <f>IF($I$82=5,"4","0")</f>
        <v>4</v>
      </c>
      <c r="K87" s="251"/>
      <c r="L87" s="163"/>
      <c r="M87" s="431"/>
      <c r="N87" s="433"/>
    </row>
    <row r="88" spans="1:14" x14ac:dyDescent="0.25">
      <c r="A88" s="438" t="s">
        <v>300</v>
      </c>
      <c r="B88" s="439"/>
      <c r="C88" s="439"/>
      <c r="D88" s="439"/>
      <c r="E88" s="439"/>
      <c r="F88" s="439"/>
      <c r="G88" s="439"/>
      <c r="H88" s="439"/>
      <c r="I88" s="439"/>
      <c r="J88" s="439"/>
      <c r="K88" s="252"/>
      <c r="L88" s="165">
        <f>SUM(L45:L87)</f>
        <v>10.7</v>
      </c>
      <c r="M88" s="155"/>
      <c r="N88" s="155"/>
    </row>
    <row r="89" spans="1:14" ht="32.450000000000003" customHeight="1" thickBot="1" x14ac:dyDescent="0.3">
      <c r="A89" s="440"/>
      <c r="B89" s="440"/>
      <c r="C89" s="440"/>
      <c r="D89" s="440"/>
      <c r="E89" s="440"/>
      <c r="F89" s="440"/>
      <c r="G89" s="440"/>
      <c r="H89" s="440"/>
      <c r="I89" s="440"/>
      <c r="J89" s="440"/>
      <c r="K89" s="440"/>
      <c r="L89" s="440"/>
      <c r="M89" s="271"/>
      <c r="N89" s="271"/>
    </row>
    <row r="90" spans="1:14" ht="72.75" customHeight="1" thickBot="1" x14ac:dyDescent="0.3">
      <c r="A90" s="402" t="s">
        <v>301</v>
      </c>
      <c r="B90" s="403"/>
      <c r="C90" s="403"/>
      <c r="D90" s="403"/>
      <c r="E90" s="403"/>
      <c r="F90" s="403"/>
      <c r="G90" s="403"/>
      <c r="H90" s="403"/>
      <c r="I90" s="403"/>
      <c r="J90" s="403"/>
      <c r="K90" s="403"/>
      <c r="L90" s="404"/>
      <c r="M90" s="128" t="s">
        <v>248</v>
      </c>
      <c r="N90" s="272" t="s">
        <v>249</v>
      </c>
    </row>
    <row r="91" spans="1:14" ht="18" customHeight="1" x14ac:dyDescent="0.25">
      <c r="A91" s="436" t="s">
        <v>302</v>
      </c>
      <c r="B91" s="408" t="s">
        <v>280</v>
      </c>
      <c r="C91" s="408"/>
      <c r="D91" s="408"/>
      <c r="E91" s="408"/>
      <c r="F91" s="408"/>
      <c r="G91" s="408"/>
      <c r="H91" s="408"/>
      <c r="I91" s="130">
        <v>3</v>
      </c>
      <c r="J91" s="131"/>
      <c r="K91" s="243" t="s">
        <v>279</v>
      </c>
      <c r="L91" s="132">
        <f>J92+J93+J94+J95+J96</f>
        <v>1</v>
      </c>
      <c r="M91" s="380" t="s">
        <v>448</v>
      </c>
      <c r="N91" s="377" t="s">
        <v>449</v>
      </c>
    </row>
    <row r="92" spans="1:14" ht="18" customHeight="1" x14ac:dyDescent="0.25">
      <c r="A92" s="437"/>
      <c r="B92" s="389"/>
      <c r="C92" s="389"/>
      <c r="D92" s="389"/>
      <c r="E92" s="389"/>
      <c r="F92" s="389"/>
      <c r="G92" s="389"/>
      <c r="H92" s="389"/>
      <c r="I92" s="112"/>
      <c r="J92" s="17" t="str">
        <f>IF($I$91=1,"0","0")</f>
        <v>0</v>
      </c>
      <c r="K92" s="246"/>
      <c r="L92" s="18"/>
      <c r="M92" s="377"/>
      <c r="N92" s="377"/>
    </row>
    <row r="93" spans="1:14" ht="19.149999999999999" customHeight="1" x14ac:dyDescent="0.25">
      <c r="A93" s="437"/>
      <c r="B93" s="389"/>
      <c r="C93" s="389"/>
      <c r="D93" s="389"/>
      <c r="E93" s="389"/>
      <c r="F93" s="389"/>
      <c r="G93" s="389"/>
      <c r="H93" s="389"/>
      <c r="I93" s="112"/>
      <c r="J93" s="17" t="str">
        <f>IF($I$91=2,"0","0")</f>
        <v>0</v>
      </c>
      <c r="K93" s="246"/>
      <c r="L93" s="18"/>
      <c r="M93" s="377"/>
      <c r="N93" s="377"/>
    </row>
    <row r="94" spans="1:14" ht="21.6" customHeight="1" x14ac:dyDescent="0.25">
      <c r="A94" s="437"/>
      <c r="B94" s="389"/>
      <c r="C94" s="389"/>
      <c r="D94" s="389"/>
      <c r="E94" s="389"/>
      <c r="F94" s="389"/>
      <c r="G94" s="389"/>
      <c r="H94" s="389"/>
      <c r="I94" s="112"/>
      <c r="J94" s="17" t="str">
        <f>IF($I$91=3,"1","0")</f>
        <v>1</v>
      </c>
      <c r="K94" s="246"/>
      <c r="L94" s="18"/>
      <c r="M94" s="377"/>
      <c r="N94" s="377"/>
    </row>
    <row r="95" spans="1:14" ht="21" customHeight="1" x14ac:dyDescent="0.25">
      <c r="A95" s="437"/>
      <c r="B95" s="389"/>
      <c r="C95" s="389"/>
      <c r="D95" s="389"/>
      <c r="E95" s="389"/>
      <c r="F95" s="389"/>
      <c r="G95" s="389"/>
      <c r="H95" s="389"/>
      <c r="I95" s="112"/>
      <c r="J95" s="17" t="str">
        <f>IF($I$91=4,"2","0")</f>
        <v>0</v>
      </c>
      <c r="K95" s="246"/>
      <c r="L95" s="18"/>
      <c r="M95" s="377"/>
      <c r="N95" s="377"/>
    </row>
    <row r="96" spans="1:14" ht="23.45" customHeight="1" thickBot="1" x14ac:dyDescent="0.3">
      <c r="A96" s="441"/>
      <c r="B96" s="387"/>
      <c r="C96" s="387"/>
      <c r="D96" s="387"/>
      <c r="E96" s="387"/>
      <c r="F96" s="387"/>
      <c r="G96" s="387"/>
      <c r="H96" s="387"/>
      <c r="I96" s="133"/>
      <c r="J96" s="134" t="str">
        <f>IF($I$91=5,"3","0")</f>
        <v>0</v>
      </c>
      <c r="K96" s="247"/>
      <c r="L96" s="135"/>
      <c r="M96" s="378"/>
      <c r="N96" s="377"/>
    </row>
    <row r="97" spans="1:14" ht="18.600000000000001" customHeight="1" x14ac:dyDescent="0.25">
      <c r="A97" s="436" t="s">
        <v>303</v>
      </c>
      <c r="B97" s="408" t="s">
        <v>280</v>
      </c>
      <c r="C97" s="408"/>
      <c r="D97" s="408"/>
      <c r="E97" s="408"/>
      <c r="F97" s="408"/>
      <c r="G97" s="408"/>
      <c r="H97" s="408"/>
      <c r="I97" s="130">
        <v>3</v>
      </c>
      <c r="J97" s="131"/>
      <c r="K97" s="243" t="s">
        <v>282</v>
      </c>
      <c r="L97" s="132">
        <f>J98+J99+J100+J101+J102</f>
        <v>1</v>
      </c>
      <c r="M97" s="380" t="s">
        <v>450</v>
      </c>
      <c r="N97" s="377"/>
    </row>
    <row r="98" spans="1:14" ht="19.899999999999999" customHeight="1" x14ac:dyDescent="0.25">
      <c r="A98" s="437"/>
      <c r="B98" s="447"/>
      <c r="C98" s="389"/>
      <c r="D98" s="389"/>
      <c r="E98" s="389"/>
      <c r="F98" s="389"/>
      <c r="G98" s="389"/>
      <c r="H98" s="389"/>
      <c r="I98" s="112"/>
      <c r="J98" s="17" t="str">
        <f>IF($I$97=1,"0","0")</f>
        <v>0</v>
      </c>
      <c r="K98" s="246"/>
      <c r="L98" s="18"/>
      <c r="M98" s="377"/>
      <c r="N98" s="377"/>
    </row>
    <row r="99" spans="1:14" ht="19.149999999999999" customHeight="1" x14ac:dyDescent="0.25">
      <c r="A99" s="437"/>
      <c r="B99" s="447"/>
      <c r="C99" s="389"/>
      <c r="D99" s="389"/>
      <c r="E99" s="389"/>
      <c r="F99" s="389"/>
      <c r="G99" s="389"/>
      <c r="H99" s="389"/>
      <c r="I99" s="112"/>
      <c r="J99" s="17" t="str">
        <f>IF($I$97=2,"0","0")</f>
        <v>0</v>
      </c>
      <c r="K99" s="246"/>
      <c r="L99" s="18"/>
      <c r="M99" s="377"/>
      <c r="N99" s="377"/>
    </row>
    <row r="100" spans="1:14" ht="21" customHeight="1" x14ac:dyDescent="0.25">
      <c r="A100" s="437"/>
      <c r="B100" s="447"/>
      <c r="C100" s="389"/>
      <c r="D100" s="389"/>
      <c r="E100" s="389"/>
      <c r="F100" s="389"/>
      <c r="G100" s="389"/>
      <c r="H100" s="389"/>
      <c r="I100" s="112"/>
      <c r="J100" s="17" t="str">
        <f>IF($I$97=3,"1","0")</f>
        <v>1</v>
      </c>
      <c r="K100" s="246"/>
      <c r="L100" s="18"/>
      <c r="M100" s="377"/>
      <c r="N100" s="377"/>
    </row>
    <row r="101" spans="1:14" ht="21.6" customHeight="1" x14ac:dyDescent="0.25">
      <c r="A101" s="437"/>
      <c r="B101" s="447"/>
      <c r="C101" s="389"/>
      <c r="D101" s="389"/>
      <c r="E101" s="389"/>
      <c r="F101" s="389"/>
      <c r="G101" s="389"/>
      <c r="H101" s="389"/>
      <c r="I101" s="112"/>
      <c r="J101" s="17" t="str">
        <f>IF($I$97=4,"2","0")</f>
        <v>0</v>
      </c>
      <c r="K101" s="246"/>
      <c r="L101" s="18"/>
      <c r="M101" s="377"/>
      <c r="N101" s="377"/>
    </row>
    <row r="102" spans="1:14" ht="21" customHeight="1" thickBot="1" x14ac:dyDescent="0.3">
      <c r="A102" s="437"/>
      <c r="B102" s="448"/>
      <c r="C102" s="387"/>
      <c r="D102" s="387"/>
      <c r="E102" s="387"/>
      <c r="F102" s="387"/>
      <c r="G102" s="387"/>
      <c r="H102" s="387"/>
      <c r="I102" s="133"/>
      <c r="J102" s="134" t="str">
        <f>IF($I$97=5,"3","0")</f>
        <v>0</v>
      </c>
      <c r="K102" s="247"/>
      <c r="L102" s="135"/>
      <c r="M102" s="378"/>
      <c r="N102" s="377"/>
    </row>
    <row r="103" spans="1:14" ht="21" customHeight="1" x14ac:dyDescent="0.25">
      <c r="A103" s="442" t="s">
        <v>304</v>
      </c>
      <c r="B103" s="408" t="s">
        <v>280</v>
      </c>
      <c r="C103" s="408"/>
      <c r="D103" s="408"/>
      <c r="E103" s="408"/>
      <c r="F103" s="408"/>
      <c r="G103" s="408"/>
      <c r="H103" s="408"/>
      <c r="I103" s="112">
        <v>2</v>
      </c>
      <c r="J103" s="17"/>
      <c r="K103" s="246" t="s">
        <v>284</v>
      </c>
      <c r="L103" s="18">
        <f>J104+J105+J106+J107+J108</f>
        <v>0</v>
      </c>
      <c r="M103" s="335" t="s">
        <v>451</v>
      </c>
      <c r="N103" s="460"/>
    </row>
    <row r="104" spans="1:14" ht="21" customHeight="1" x14ac:dyDescent="0.25">
      <c r="A104" s="443"/>
      <c r="B104" s="445"/>
      <c r="C104" s="446"/>
      <c r="D104" s="446"/>
      <c r="E104" s="446"/>
      <c r="F104" s="446"/>
      <c r="G104" s="446"/>
      <c r="H104" s="446"/>
      <c r="I104" s="112"/>
      <c r="J104" s="17" t="str">
        <f>IF($I$103=1,"0","0")</f>
        <v>0</v>
      </c>
      <c r="K104" s="246"/>
      <c r="L104" s="18"/>
      <c r="M104" s="336"/>
      <c r="N104" s="460"/>
    </row>
    <row r="105" spans="1:14" ht="21" customHeight="1" x14ac:dyDescent="0.25">
      <c r="A105" s="443"/>
      <c r="B105" s="445"/>
      <c r="C105" s="446"/>
      <c r="D105" s="446"/>
      <c r="E105" s="446"/>
      <c r="F105" s="446"/>
      <c r="G105" s="446"/>
      <c r="H105" s="446"/>
      <c r="I105" s="112"/>
      <c r="J105" s="17" t="str">
        <f>IF($I$103=2,"0","0")</f>
        <v>0</v>
      </c>
      <c r="K105" s="246"/>
      <c r="L105" s="18"/>
      <c r="M105" s="336"/>
      <c r="N105" s="460"/>
    </row>
    <row r="106" spans="1:14" ht="21" customHeight="1" x14ac:dyDescent="0.25">
      <c r="A106" s="443"/>
      <c r="B106" s="445"/>
      <c r="C106" s="446"/>
      <c r="D106" s="446"/>
      <c r="E106" s="446"/>
      <c r="F106" s="446"/>
      <c r="G106" s="446"/>
      <c r="H106" s="446"/>
      <c r="I106" s="112"/>
      <c r="J106" s="17" t="str">
        <f>IF($I$103=3,"1","0")</f>
        <v>0</v>
      </c>
      <c r="K106" s="246"/>
      <c r="L106" s="18"/>
      <c r="M106" s="336"/>
      <c r="N106" s="460"/>
    </row>
    <row r="107" spans="1:14" ht="21" customHeight="1" x14ac:dyDescent="0.25">
      <c r="A107" s="443"/>
      <c r="B107" s="445"/>
      <c r="C107" s="446"/>
      <c r="D107" s="446"/>
      <c r="E107" s="446"/>
      <c r="F107" s="446"/>
      <c r="G107" s="446"/>
      <c r="H107" s="446"/>
      <c r="I107" s="112"/>
      <c r="J107" s="17" t="str">
        <f>IF($I$103=4,"2","0")</f>
        <v>0</v>
      </c>
      <c r="K107" s="246"/>
      <c r="L107" s="18"/>
      <c r="M107" s="336"/>
      <c r="N107" s="460"/>
    </row>
    <row r="108" spans="1:14" ht="21" customHeight="1" x14ac:dyDescent="0.25">
      <c r="A108" s="443"/>
      <c r="B108" s="445"/>
      <c r="C108" s="446"/>
      <c r="D108" s="446"/>
      <c r="E108" s="446"/>
      <c r="F108" s="446"/>
      <c r="G108" s="446"/>
      <c r="H108" s="446"/>
      <c r="I108" s="112"/>
      <c r="J108" s="17" t="str">
        <f>IF($I$103=5,"3","0")</f>
        <v>0</v>
      </c>
      <c r="K108" s="246"/>
      <c r="L108" s="18"/>
      <c r="M108" s="336"/>
      <c r="N108" s="460"/>
    </row>
    <row r="109" spans="1:14" ht="1.9" customHeight="1" thickBot="1" x14ac:dyDescent="0.3">
      <c r="A109" s="444"/>
      <c r="B109" s="166"/>
      <c r="C109" s="167"/>
      <c r="D109" s="167"/>
      <c r="E109" s="167"/>
      <c r="F109" s="167"/>
      <c r="G109" s="167"/>
      <c r="H109" s="167"/>
      <c r="I109" s="112"/>
      <c r="J109" s="17"/>
      <c r="K109" s="246"/>
      <c r="L109" s="18"/>
      <c r="M109" s="273"/>
      <c r="N109" s="274"/>
    </row>
    <row r="110" spans="1:14" ht="20.45" customHeight="1" x14ac:dyDescent="0.25">
      <c r="A110" s="406" t="s">
        <v>305</v>
      </c>
      <c r="B110" s="449"/>
      <c r="C110" s="449"/>
      <c r="D110" s="449"/>
      <c r="E110" s="449"/>
      <c r="F110" s="449"/>
      <c r="G110" s="449"/>
      <c r="H110" s="449"/>
      <c r="I110" s="130">
        <v>2</v>
      </c>
      <c r="J110" s="131" t="str">
        <f>IF($I$110=1,"0","0")</f>
        <v>0</v>
      </c>
      <c r="K110" s="243" t="s">
        <v>286</v>
      </c>
      <c r="L110" s="132">
        <f>IF(I110=1, 0, IF(I110=2, J111+J112+J113+J114+J115+J116+J117+J118+J119+J120+J121, IF(OR(I110&lt;&gt;1, I110&lt;&gt;2),0)))</f>
        <v>3.6999999999999993</v>
      </c>
      <c r="M110" s="380" t="s">
        <v>452</v>
      </c>
      <c r="N110" s="377"/>
    </row>
    <row r="111" spans="1:14" ht="23.45" customHeight="1" x14ac:dyDescent="0.25">
      <c r="A111" s="406"/>
      <c r="B111" s="389"/>
      <c r="C111" s="389"/>
      <c r="D111" s="389"/>
      <c r="E111" s="389"/>
      <c r="F111" s="389"/>
      <c r="G111" s="389"/>
      <c r="H111" s="389"/>
      <c r="I111" s="112"/>
      <c r="J111" s="17" t="str">
        <f>IF($I$110=2,"1","0")</f>
        <v>1</v>
      </c>
      <c r="K111" s="246"/>
      <c r="L111" s="18"/>
      <c r="M111" s="377"/>
      <c r="N111" s="377"/>
    </row>
    <row r="112" spans="1:14" ht="21" customHeight="1" x14ac:dyDescent="0.25">
      <c r="A112" s="406"/>
      <c r="B112" s="389"/>
      <c r="C112" s="389"/>
      <c r="D112" s="389"/>
      <c r="E112" s="389"/>
      <c r="F112" s="389"/>
      <c r="G112" s="389"/>
      <c r="H112" s="389"/>
      <c r="I112" s="150" t="b">
        <v>1</v>
      </c>
      <c r="J112" s="17" t="str">
        <f>IF($I$112=TRUE,"0.3","0")</f>
        <v>0.3</v>
      </c>
      <c r="K112" s="246"/>
      <c r="L112" s="18" t="str">
        <f>IF(AND($I$110&lt;&gt;2,I112=TRUE),"ERROR","")</f>
        <v/>
      </c>
      <c r="M112" s="377"/>
      <c r="N112" s="377"/>
    </row>
    <row r="113" spans="1:14" ht="21" customHeight="1" x14ac:dyDescent="0.25">
      <c r="A113" s="406"/>
      <c r="B113" s="389"/>
      <c r="C113" s="389"/>
      <c r="D113" s="389"/>
      <c r="E113" s="389"/>
      <c r="F113" s="389"/>
      <c r="G113" s="389"/>
      <c r="H113" s="389"/>
      <c r="I113" s="150" t="b">
        <v>1</v>
      </c>
      <c r="J113" s="17" t="str">
        <f>IF($I$113=TRUE,"0.3","0")</f>
        <v>0.3</v>
      </c>
      <c r="K113" s="246"/>
      <c r="L113" s="18" t="str">
        <f t="shared" ref="L113:L121" si="3">IF(AND($I$110&lt;&gt;2,I113=TRUE),"ERROR","")</f>
        <v/>
      </c>
      <c r="M113" s="377"/>
      <c r="N113" s="377"/>
    </row>
    <row r="114" spans="1:14" ht="19.899999999999999" customHeight="1" x14ac:dyDescent="0.25">
      <c r="A114" s="406"/>
      <c r="B114" s="389"/>
      <c r="C114" s="389"/>
      <c r="D114" s="389"/>
      <c r="E114" s="389"/>
      <c r="F114" s="389"/>
      <c r="G114" s="389"/>
      <c r="H114" s="389"/>
      <c r="I114" s="150" t="b">
        <v>1</v>
      </c>
      <c r="J114" s="17" t="str">
        <f>IF($I$114=TRUE,"0.3","0")</f>
        <v>0.3</v>
      </c>
      <c r="K114" s="246"/>
      <c r="L114" s="18" t="str">
        <f t="shared" si="3"/>
        <v/>
      </c>
      <c r="M114" s="377"/>
      <c r="N114" s="377"/>
    </row>
    <row r="115" spans="1:14" ht="21.6" customHeight="1" x14ac:dyDescent="0.25">
      <c r="A115" s="406"/>
      <c r="B115" s="389"/>
      <c r="C115" s="389"/>
      <c r="D115" s="389"/>
      <c r="E115" s="389"/>
      <c r="F115" s="389"/>
      <c r="G115" s="389"/>
      <c r="H115" s="389"/>
      <c r="I115" s="150" t="b">
        <v>1</v>
      </c>
      <c r="J115" s="17" t="str">
        <f>IF($I$115=TRUE,"0.3","0")</f>
        <v>0.3</v>
      </c>
      <c r="K115" s="246"/>
      <c r="L115" s="18" t="str">
        <f t="shared" si="3"/>
        <v/>
      </c>
      <c r="M115" s="377"/>
      <c r="N115" s="377"/>
    </row>
    <row r="116" spans="1:14" ht="21.6" customHeight="1" x14ac:dyDescent="0.25">
      <c r="A116" s="406"/>
      <c r="B116" s="389"/>
      <c r="C116" s="389"/>
      <c r="D116" s="389"/>
      <c r="E116" s="389"/>
      <c r="F116" s="389"/>
      <c r="G116" s="389"/>
      <c r="H116" s="389"/>
      <c r="I116" s="150" t="b">
        <v>0</v>
      </c>
      <c r="J116" s="17" t="str">
        <f>IF($I$116=TRUE,"0.3","0")</f>
        <v>0</v>
      </c>
      <c r="K116" s="246"/>
      <c r="L116" s="18" t="str">
        <f t="shared" si="3"/>
        <v/>
      </c>
      <c r="M116" s="377"/>
      <c r="N116" s="377"/>
    </row>
    <row r="117" spans="1:14" ht="22.9" customHeight="1" x14ac:dyDescent="0.25">
      <c r="A117" s="406"/>
      <c r="B117" s="389"/>
      <c r="C117" s="389"/>
      <c r="D117" s="389"/>
      <c r="E117" s="389"/>
      <c r="F117" s="389"/>
      <c r="G117" s="389"/>
      <c r="H117" s="389"/>
      <c r="I117" s="150" t="b">
        <v>1</v>
      </c>
      <c r="J117" s="17" t="str">
        <f>IF($I$117=TRUE,"0.3","0")</f>
        <v>0.3</v>
      </c>
      <c r="K117" s="246"/>
      <c r="L117" s="18" t="str">
        <f t="shared" si="3"/>
        <v/>
      </c>
      <c r="M117" s="377"/>
      <c r="N117" s="377"/>
    </row>
    <row r="118" spans="1:14" ht="19.899999999999999" customHeight="1" x14ac:dyDescent="0.25">
      <c r="A118" s="406"/>
      <c r="B118" s="389"/>
      <c r="C118" s="389"/>
      <c r="D118" s="389"/>
      <c r="E118" s="389"/>
      <c r="F118" s="389"/>
      <c r="G118" s="389"/>
      <c r="H118" s="389"/>
      <c r="I118" s="150" t="b">
        <v>1</v>
      </c>
      <c r="J118" s="17" t="str">
        <f>IF($I$118=TRUE,"0.3","0")</f>
        <v>0.3</v>
      </c>
      <c r="K118" s="246"/>
      <c r="L118" s="18" t="str">
        <f t="shared" si="3"/>
        <v/>
      </c>
      <c r="M118" s="377"/>
      <c r="N118" s="377"/>
    </row>
    <row r="119" spans="1:14" ht="22.9" customHeight="1" x14ac:dyDescent="0.25">
      <c r="A119" s="406"/>
      <c r="B119" s="389"/>
      <c r="C119" s="389"/>
      <c r="D119" s="389"/>
      <c r="E119" s="389"/>
      <c r="F119" s="389"/>
      <c r="G119" s="389"/>
      <c r="H119" s="389"/>
      <c r="I119" s="150" t="b">
        <v>1</v>
      </c>
      <c r="J119" s="17" t="str">
        <f>IF($I$119=TRUE,"0.3","0")</f>
        <v>0.3</v>
      </c>
      <c r="K119" s="246"/>
      <c r="L119" s="18" t="str">
        <f t="shared" si="3"/>
        <v/>
      </c>
      <c r="M119" s="377"/>
      <c r="N119" s="377"/>
    </row>
    <row r="120" spans="1:14" ht="21" customHeight="1" x14ac:dyDescent="0.25">
      <c r="A120" s="406"/>
      <c r="B120" s="389"/>
      <c r="C120" s="389"/>
      <c r="D120" s="389"/>
      <c r="E120" s="389"/>
      <c r="F120" s="389"/>
      <c r="G120" s="389"/>
      <c r="H120" s="389"/>
      <c r="I120" s="150" t="b">
        <v>1</v>
      </c>
      <c r="J120" s="17" t="str">
        <f>IF($I$120=TRUE,"0.3","0")</f>
        <v>0.3</v>
      </c>
      <c r="K120" s="246"/>
      <c r="L120" s="18" t="str">
        <f t="shared" si="3"/>
        <v/>
      </c>
      <c r="M120" s="377"/>
      <c r="N120" s="377"/>
    </row>
    <row r="121" spans="1:14" ht="20.45" customHeight="1" thickBot="1" x14ac:dyDescent="0.3">
      <c r="A121" s="407"/>
      <c r="B121" s="387"/>
      <c r="C121" s="387"/>
      <c r="D121" s="387"/>
      <c r="E121" s="387"/>
      <c r="F121" s="387"/>
      <c r="G121" s="387"/>
      <c r="H121" s="387"/>
      <c r="I121" s="158" t="b">
        <v>1</v>
      </c>
      <c r="J121" s="134" t="str">
        <f>IF($I$121=TRUE,"0.3","0")</f>
        <v>0.3</v>
      </c>
      <c r="K121" s="247"/>
      <c r="L121" s="135" t="str">
        <f t="shared" si="3"/>
        <v/>
      </c>
      <c r="M121" s="378"/>
      <c r="N121" s="377"/>
    </row>
    <row r="122" spans="1:14" ht="41.25" customHeight="1" x14ac:dyDescent="0.25">
      <c r="A122" s="405" t="s">
        <v>306</v>
      </c>
      <c r="B122" s="449"/>
      <c r="C122" s="449"/>
      <c r="D122" s="449"/>
      <c r="E122" s="449"/>
      <c r="F122" s="449"/>
      <c r="G122" s="449"/>
      <c r="H122" s="449"/>
      <c r="I122" s="130">
        <v>2</v>
      </c>
      <c r="J122" s="131" t="str">
        <f>IF($I$122=1,"0","0")</f>
        <v>0</v>
      </c>
      <c r="K122" s="243" t="s">
        <v>397</v>
      </c>
      <c r="L122" s="132">
        <f>IF(I122=1, 0, IF(I122=2, J123+J124+J125, 0))</f>
        <v>3</v>
      </c>
      <c r="M122" s="380" t="s">
        <v>453</v>
      </c>
      <c r="N122" s="416"/>
    </row>
    <row r="123" spans="1:14" ht="38.25" customHeight="1" x14ac:dyDescent="0.25">
      <c r="A123" s="406"/>
      <c r="B123" s="389"/>
      <c r="C123" s="389"/>
      <c r="D123" s="389"/>
      <c r="E123" s="389"/>
      <c r="F123" s="389"/>
      <c r="G123" s="389"/>
      <c r="H123" s="389"/>
      <c r="I123" s="112"/>
      <c r="J123" s="17" t="str">
        <f>IF($I$122=2,"1","0")</f>
        <v>1</v>
      </c>
      <c r="K123" s="246"/>
      <c r="L123" s="18"/>
      <c r="M123" s="377"/>
      <c r="N123" s="416"/>
    </row>
    <row r="124" spans="1:14" ht="39" customHeight="1" x14ac:dyDescent="0.25">
      <c r="A124" s="406"/>
      <c r="B124" s="389"/>
      <c r="C124" s="389"/>
      <c r="D124" s="389"/>
      <c r="E124" s="389"/>
      <c r="F124" s="389"/>
      <c r="G124" s="389"/>
      <c r="H124" s="389"/>
      <c r="I124" s="112" t="b">
        <v>1</v>
      </c>
      <c r="J124" s="17" t="str">
        <f>IF($I$124=TRUE,"1","0")</f>
        <v>1</v>
      </c>
      <c r="K124" s="246"/>
      <c r="L124" s="18" t="str">
        <f>IF(AND($I$122&lt;&gt;2,I124=TRUE),"ERROR","")</f>
        <v/>
      </c>
      <c r="M124" s="377"/>
      <c r="N124" s="416"/>
    </row>
    <row r="125" spans="1:14" ht="39" customHeight="1" x14ac:dyDescent="0.25">
      <c r="A125" s="406"/>
      <c r="B125" s="389"/>
      <c r="C125" s="389"/>
      <c r="D125" s="389"/>
      <c r="E125" s="389"/>
      <c r="F125" s="389"/>
      <c r="G125" s="389"/>
      <c r="H125" s="389"/>
      <c r="I125" s="112" t="b">
        <v>1</v>
      </c>
      <c r="J125" s="17" t="str">
        <f>IF($I$125=TRUE,"1","0")</f>
        <v>1</v>
      </c>
      <c r="K125" s="246"/>
      <c r="L125" s="18" t="str">
        <f t="shared" ref="L125:L126" si="4">IF(AND($I$122&lt;&gt;2,I125=TRUE),"ERROR","")</f>
        <v/>
      </c>
      <c r="M125" s="377"/>
      <c r="N125" s="416"/>
    </row>
    <row r="126" spans="1:14" ht="21.6" customHeight="1" thickBot="1" x14ac:dyDescent="0.3">
      <c r="A126" s="407"/>
      <c r="B126" s="387"/>
      <c r="C126" s="387"/>
      <c r="D126" s="387"/>
      <c r="E126" s="387"/>
      <c r="F126" s="387"/>
      <c r="G126" s="387"/>
      <c r="H126" s="387"/>
      <c r="I126" s="133"/>
      <c r="J126" s="134"/>
      <c r="K126" s="247"/>
      <c r="L126" s="135" t="str">
        <f t="shared" si="4"/>
        <v/>
      </c>
      <c r="M126" s="378"/>
      <c r="N126" s="416"/>
    </row>
    <row r="127" spans="1:14" ht="39.75" customHeight="1" x14ac:dyDescent="0.25">
      <c r="A127" s="405" t="s">
        <v>400</v>
      </c>
      <c r="B127" s="449"/>
      <c r="C127" s="449"/>
      <c r="D127" s="449"/>
      <c r="E127" s="449"/>
      <c r="F127" s="449"/>
      <c r="G127" s="449"/>
      <c r="H127" s="449"/>
      <c r="I127" s="130">
        <v>3</v>
      </c>
      <c r="J127" s="131" t="str">
        <f>IF($I$127=1,"0","0")</f>
        <v>0</v>
      </c>
      <c r="K127" s="243" t="s">
        <v>398</v>
      </c>
      <c r="L127" s="132">
        <f>IF(I127=2,1,IF(I127=3,J129+J130+J131+J132+J133,IF(I127=4,4,0)))</f>
        <v>2</v>
      </c>
      <c r="M127" s="380" t="s">
        <v>454</v>
      </c>
      <c r="N127" s="377"/>
    </row>
    <row r="128" spans="1:14" ht="31.9" customHeight="1" x14ac:dyDescent="0.25">
      <c r="A128" s="406"/>
      <c r="B128" s="389"/>
      <c r="C128" s="389"/>
      <c r="D128" s="389"/>
      <c r="E128" s="389"/>
      <c r="F128" s="389"/>
      <c r="G128" s="389"/>
      <c r="H128" s="389"/>
      <c r="I128" s="112"/>
      <c r="J128" s="17" t="str">
        <f>IF($I$127=2,"1","0")</f>
        <v>0</v>
      </c>
      <c r="K128" s="246"/>
      <c r="L128" s="18"/>
      <c r="M128" s="377"/>
      <c r="N128" s="377"/>
    </row>
    <row r="129" spans="1:14" ht="40.5" customHeight="1" x14ac:dyDescent="0.25">
      <c r="A129" s="406"/>
      <c r="B129" s="389"/>
      <c r="C129" s="389"/>
      <c r="D129" s="389"/>
      <c r="E129" s="389"/>
      <c r="F129" s="389"/>
      <c r="G129" s="389"/>
      <c r="H129" s="389"/>
      <c r="I129" s="112"/>
      <c r="J129" s="17" t="str">
        <f>IF($I$127=3,"1","0")</f>
        <v>1</v>
      </c>
      <c r="K129" s="246"/>
      <c r="L129" s="18"/>
      <c r="M129" s="377"/>
      <c r="N129" s="377"/>
    </row>
    <row r="130" spans="1:14" ht="30" customHeight="1" x14ac:dyDescent="0.25">
      <c r="A130" s="406"/>
      <c r="B130" s="389"/>
      <c r="C130" s="389"/>
      <c r="D130" s="389"/>
      <c r="E130" s="389"/>
      <c r="F130" s="389"/>
      <c r="G130" s="389"/>
      <c r="H130" s="389"/>
      <c r="I130" s="150" t="b">
        <v>1</v>
      </c>
      <c r="J130" s="17" t="str">
        <f>IF($I$130=TRUE,"0.5","0")</f>
        <v>0.5</v>
      </c>
      <c r="K130" s="246"/>
      <c r="L130" s="18" t="str">
        <f>IF(AND($I$127&lt;&gt;3,I130=TRUE),"ERROR","")</f>
        <v/>
      </c>
      <c r="M130" s="377"/>
      <c r="N130" s="377"/>
    </row>
    <row r="131" spans="1:14" ht="30.6" customHeight="1" x14ac:dyDescent="0.25">
      <c r="A131" s="406"/>
      <c r="B131" s="389"/>
      <c r="C131" s="389"/>
      <c r="D131" s="389"/>
      <c r="E131" s="389"/>
      <c r="F131" s="389"/>
      <c r="G131" s="389"/>
      <c r="H131" s="389"/>
      <c r="I131" s="150" t="b">
        <v>1</v>
      </c>
      <c r="J131" s="17" t="str">
        <f>IF($I$131=TRUE,"0.5","0")</f>
        <v>0.5</v>
      </c>
      <c r="K131" s="246"/>
      <c r="L131" s="18" t="str">
        <f t="shared" ref="L131:L133" si="5">IF(AND($I$127&lt;&gt;3,I131=TRUE),"ERROR","")</f>
        <v/>
      </c>
      <c r="M131" s="377"/>
      <c r="N131" s="377"/>
    </row>
    <row r="132" spans="1:14" ht="29.45" customHeight="1" x14ac:dyDescent="0.25">
      <c r="A132" s="406"/>
      <c r="B132" s="389"/>
      <c r="C132" s="389"/>
      <c r="D132" s="389"/>
      <c r="E132" s="389"/>
      <c r="F132" s="389"/>
      <c r="G132" s="389"/>
      <c r="H132" s="389"/>
      <c r="I132" s="150" t="b">
        <v>0</v>
      </c>
      <c r="J132" s="17" t="str">
        <f>IF($I$132=TRUE,"0.5","0")</f>
        <v>0</v>
      </c>
      <c r="K132" s="246"/>
      <c r="L132" s="18" t="str">
        <f t="shared" si="5"/>
        <v/>
      </c>
      <c r="M132" s="377"/>
      <c r="N132" s="377"/>
    </row>
    <row r="133" spans="1:14" ht="27.6" customHeight="1" x14ac:dyDescent="0.25">
      <c r="A133" s="406"/>
      <c r="B133" s="389"/>
      <c r="C133" s="389"/>
      <c r="D133" s="389"/>
      <c r="E133" s="389"/>
      <c r="F133" s="389"/>
      <c r="G133" s="389"/>
      <c r="H133" s="389"/>
      <c r="I133" s="150" t="b">
        <v>0</v>
      </c>
      <c r="J133" s="17" t="str">
        <f>IF($I$133=TRUE,"0.5","0")</f>
        <v>0</v>
      </c>
      <c r="K133" s="246"/>
      <c r="L133" s="18" t="str">
        <f t="shared" si="5"/>
        <v/>
      </c>
      <c r="M133" s="377"/>
      <c r="N133" s="377"/>
    </row>
    <row r="134" spans="1:14" ht="42.75" customHeight="1" thickBot="1" x14ac:dyDescent="0.3">
      <c r="A134" s="407"/>
      <c r="B134" s="387"/>
      <c r="C134" s="387"/>
      <c r="D134" s="387"/>
      <c r="E134" s="387"/>
      <c r="F134" s="387"/>
      <c r="G134" s="387"/>
      <c r="H134" s="387"/>
      <c r="I134" s="133"/>
      <c r="J134" s="134" t="str">
        <f>IF($I$127=4,"4","0")</f>
        <v>0</v>
      </c>
      <c r="K134" s="247"/>
      <c r="L134" s="135"/>
      <c r="M134" s="378"/>
      <c r="N134" s="377"/>
    </row>
    <row r="135" spans="1:14" x14ac:dyDescent="0.25">
      <c r="A135" s="453" t="s">
        <v>307</v>
      </c>
      <c r="B135" s="454"/>
      <c r="C135" s="454"/>
      <c r="D135" s="454"/>
      <c r="E135" s="454"/>
      <c r="F135" s="454"/>
      <c r="G135" s="454"/>
      <c r="H135" s="454"/>
      <c r="I135" s="454"/>
      <c r="J135" s="455"/>
      <c r="K135" s="164"/>
      <c r="L135" s="165">
        <f>SUM(L91:L134)</f>
        <v>10.7</v>
      </c>
      <c r="M135" s="155"/>
      <c r="N135" s="155"/>
    </row>
    <row r="136" spans="1:14" ht="33.6" customHeight="1" thickBot="1" x14ac:dyDescent="0.3">
      <c r="A136" s="456"/>
      <c r="B136" s="456"/>
      <c r="C136" s="456"/>
      <c r="D136" s="456"/>
      <c r="E136" s="456"/>
      <c r="F136" s="456"/>
      <c r="G136" s="456"/>
      <c r="H136" s="456"/>
      <c r="I136" s="456"/>
      <c r="J136" s="456"/>
      <c r="K136" s="456"/>
      <c r="L136" s="456"/>
      <c r="M136" s="275"/>
      <c r="N136" s="275"/>
    </row>
    <row r="137" spans="1:14" ht="58.9" customHeight="1" thickBot="1" x14ac:dyDescent="0.3">
      <c r="A137" s="402" t="s">
        <v>308</v>
      </c>
      <c r="B137" s="403"/>
      <c r="C137" s="403"/>
      <c r="D137" s="403"/>
      <c r="E137" s="403"/>
      <c r="F137" s="403"/>
      <c r="G137" s="403"/>
      <c r="H137" s="403"/>
      <c r="I137" s="403"/>
      <c r="J137" s="403"/>
      <c r="K137" s="403"/>
      <c r="L137" s="404"/>
      <c r="M137" s="128" t="s">
        <v>248</v>
      </c>
      <c r="N137" s="267" t="s">
        <v>249</v>
      </c>
    </row>
    <row r="138" spans="1:14" ht="28.15" customHeight="1" x14ac:dyDescent="0.25">
      <c r="A138" s="405" t="s">
        <v>309</v>
      </c>
      <c r="B138" s="457"/>
      <c r="C138" s="457"/>
      <c r="D138" s="457"/>
      <c r="E138" s="457"/>
      <c r="F138" s="457"/>
      <c r="G138" s="457"/>
      <c r="H138" s="457"/>
      <c r="I138" s="130">
        <v>2</v>
      </c>
      <c r="J138" s="131" t="str">
        <f>IF($I$138=1,"0","0")</f>
        <v>0</v>
      </c>
      <c r="K138" s="243" t="s">
        <v>279</v>
      </c>
      <c r="L138" s="132">
        <f>IF(I138=2, J139+J140+J141+J142, 0)</f>
        <v>4</v>
      </c>
      <c r="M138" s="380" t="s">
        <v>455</v>
      </c>
      <c r="N138" s="450" t="s">
        <v>456</v>
      </c>
    </row>
    <row r="139" spans="1:14" ht="42" customHeight="1" x14ac:dyDescent="0.25">
      <c r="A139" s="406"/>
      <c r="B139" s="446"/>
      <c r="C139" s="446"/>
      <c r="D139" s="446"/>
      <c r="E139" s="446"/>
      <c r="F139" s="446"/>
      <c r="G139" s="446"/>
      <c r="H139" s="446"/>
      <c r="I139" s="112"/>
      <c r="J139" s="17" t="str">
        <f>IF($I$138=2,"1","0")</f>
        <v>1</v>
      </c>
      <c r="K139" s="246"/>
      <c r="L139" s="18"/>
      <c r="M139" s="377"/>
      <c r="N139" s="450"/>
    </row>
    <row r="140" spans="1:14" ht="30.75" customHeight="1" x14ac:dyDescent="0.25">
      <c r="A140" s="406"/>
      <c r="B140" s="446"/>
      <c r="C140" s="446"/>
      <c r="D140" s="446"/>
      <c r="E140" s="446"/>
      <c r="F140" s="446"/>
      <c r="G140" s="446"/>
      <c r="H140" s="446"/>
      <c r="I140" s="112" t="b">
        <v>1</v>
      </c>
      <c r="J140" s="17" t="str">
        <f>IF($I$140=TRUE,"1.0","0")</f>
        <v>1.0</v>
      </c>
      <c r="K140" s="246"/>
      <c r="L140" s="18" t="str">
        <f>IF(AND($I$138&lt;&gt;2,I140=TRUE),"ERROR","")</f>
        <v/>
      </c>
      <c r="M140" s="377"/>
      <c r="N140" s="450"/>
    </row>
    <row r="141" spans="1:14" ht="33" customHeight="1" x14ac:dyDescent="0.25">
      <c r="A141" s="406"/>
      <c r="B141" s="446"/>
      <c r="C141" s="446"/>
      <c r="D141" s="446"/>
      <c r="E141" s="446"/>
      <c r="F141" s="446"/>
      <c r="G141" s="446"/>
      <c r="H141" s="446"/>
      <c r="I141" s="112" t="b">
        <v>1</v>
      </c>
      <c r="J141" s="17" t="str">
        <f>IF($I$141=TRUE,"1.0","0")</f>
        <v>1.0</v>
      </c>
      <c r="K141" s="246"/>
      <c r="L141" s="18" t="str">
        <f t="shared" ref="L141:L142" si="6">IF(AND($I$138&lt;&gt;2,I141=TRUE),"ERROR","")</f>
        <v/>
      </c>
      <c r="M141" s="377"/>
      <c r="N141" s="450"/>
    </row>
    <row r="142" spans="1:14" ht="26.45" customHeight="1" thickBot="1" x14ac:dyDescent="0.3">
      <c r="A142" s="407"/>
      <c r="B142" s="451"/>
      <c r="C142" s="451"/>
      <c r="D142" s="451"/>
      <c r="E142" s="451"/>
      <c r="F142" s="451"/>
      <c r="G142" s="451"/>
      <c r="H142" s="451"/>
      <c r="I142" s="133" t="b">
        <v>1</v>
      </c>
      <c r="J142" s="134" t="str">
        <f>IF($I$142=TRUE,"1.0","0")</f>
        <v>1.0</v>
      </c>
      <c r="K142" s="247"/>
      <c r="L142" s="135" t="str">
        <f t="shared" si="6"/>
        <v/>
      </c>
      <c r="M142" s="378"/>
      <c r="N142" s="450"/>
    </row>
    <row r="143" spans="1:14" ht="30.6" customHeight="1" x14ac:dyDescent="0.25">
      <c r="A143" s="405" t="s">
        <v>310</v>
      </c>
      <c r="B143" s="452"/>
      <c r="C143" s="452"/>
      <c r="D143" s="452"/>
      <c r="E143" s="452"/>
      <c r="F143" s="452"/>
      <c r="G143" s="452"/>
      <c r="H143" s="452"/>
      <c r="I143" s="130">
        <v>3</v>
      </c>
      <c r="J143" s="131" t="str">
        <f>IF($I$143=1,"0","0")</f>
        <v>0</v>
      </c>
      <c r="K143" s="243" t="s">
        <v>282</v>
      </c>
      <c r="L143" s="132">
        <f>J143+J144+J145+J146</f>
        <v>3</v>
      </c>
      <c r="M143" s="380" t="s">
        <v>457</v>
      </c>
      <c r="N143" s="377"/>
    </row>
    <row r="144" spans="1:14" ht="37.5" customHeight="1" x14ac:dyDescent="0.25">
      <c r="A144" s="406"/>
      <c r="B144" s="466"/>
      <c r="C144" s="466"/>
      <c r="D144" s="466"/>
      <c r="E144" s="466"/>
      <c r="F144" s="466"/>
      <c r="G144" s="466"/>
      <c r="H144" s="466"/>
      <c r="I144" s="112"/>
      <c r="J144" s="17" t="str">
        <f>IF($I$143=2,"2","0")</f>
        <v>0</v>
      </c>
      <c r="K144" s="246"/>
      <c r="L144" s="18"/>
      <c r="M144" s="377"/>
      <c r="N144" s="377"/>
    </row>
    <row r="145" spans="1:14" ht="35.25" customHeight="1" x14ac:dyDescent="0.25">
      <c r="A145" s="406"/>
      <c r="B145" s="458"/>
      <c r="C145" s="458"/>
      <c r="D145" s="458"/>
      <c r="E145" s="458"/>
      <c r="F145" s="458"/>
      <c r="G145" s="458"/>
      <c r="H145" s="458"/>
      <c r="I145" s="112"/>
      <c r="J145" s="17" t="str">
        <f>IF($I$143=3,"3","0")</f>
        <v>3</v>
      </c>
      <c r="K145" s="246"/>
      <c r="L145" s="18"/>
      <c r="M145" s="377"/>
      <c r="N145" s="377"/>
    </row>
    <row r="146" spans="1:14" ht="30.6" customHeight="1" thickBot="1" x14ac:dyDescent="0.3">
      <c r="A146" s="407"/>
      <c r="B146" s="459"/>
      <c r="C146" s="459"/>
      <c r="D146" s="459"/>
      <c r="E146" s="459"/>
      <c r="F146" s="459"/>
      <c r="G146" s="459"/>
      <c r="H146" s="459"/>
      <c r="I146" s="133"/>
      <c r="J146" s="134" t="str">
        <f>IF($I$143=4,"4","0")</f>
        <v>0</v>
      </c>
      <c r="K146" s="247"/>
      <c r="L146" s="135"/>
      <c r="M146" s="378"/>
      <c r="N146" s="377"/>
    </row>
    <row r="147" spans="1:14" ht="31.9" customHeight="1" x14ac:dyDescent="0.25">
      <c r="A147" s="405" t="s">
        <v>311</v>
      </c>
      <c r="B147" s="464"/>
      <c r="C147" s="464"/>
      <c r="D147" s="464"/>
      <c r="E147" s="464"/>
      <c r="F147" s="464"/>
      <c r="G147" s="464"/>
      <c r="H147" s="464"/>
      <c r="I147" s="130">
        <v>2</v>
      </c>
      <c r="J147" s="131" t="str">
        <f>IF($I$147=1,"0","0")</f>
        <v>0</v>
      </c>
      <c r="K147" s="243" t="s">
        <v>284</v>
      </c>
      <c r="L147" s="132">
        <f>IF(I147=2, J148+J149+J150+J151+J152+J153, 0)</f>
        <v>4</v>
      </c>
      <c r="M147" s="380" t="s">
        <v>458</v>
      </c>
      <c r="N147" s="377"/>
    </row>
    <row r="148" spans="1:14" ht="31.9" customHeight="1" x14ac:dyDescent="0.25">
      <c r="A148" s="406"/>
      <c r="B148" s="458"/>
      <c r="C148" s="458"/>
      <c r="D148" s="458"/>
      <c r="E148" s="458"/>
      <c r="F148" s="458"/>
      <c r="G148" s="458"/>
      <c r="H148" s="458"/>
      <c r="I148" s="112"/>
      <c r="J148" s="17" t="str">
        <f>IF($I$147=2,"0","0")</f>
        <v>0</v>
      </c>
      <c r="K148" s="246"/>
      <c r="L148" s="18"/>
      <c r="M148" s="377"/>
      <c r="N148" s="377"/>
    </row>
    <row r="149" spans="1:14" ht="24.6" customHeight="1" x14ac:dyDescent="0.25">
      <c r="A149" s="406"/>
      <c r="B149" s="458"/>
      <c r="C149" s="458"/>
      <c r="D149" s="458"/>
      <c r="E149" s="458"/>
      <c r="F149" s="458"/>
      <c r="G149" s="458"/>
      <c r="H149" s="458"/>
      <c r="I149" s="112" t="b">
        <v>1</v>
      </c>
      <c r="J149" s="17" t="str">
        <f>IF($I$149=TRUE,".8","0")</f>
        <v>.8</v>
      </c>
      <c r="K149" s="246"/>
      <c r="L149" s="18" t="str">
        <f>IF(AND($I$147&lt;&gt;2,I149=TRUE),"ERROR","")</f>
        <v/>
      </c>
      <c r="M149" s="377"/>
      <c r="N149" s="377"/>
    </row>
    <row r="150" spans="1:14" ht="24.6" customHeight="1" x14ac:dyDescent="0.25">
      <c r="A150" s="406"/>
      <c r="B150" s="458"/>
      <c r="C150" s="458"/>
      <c r="D150" s="458"/>
      <c r="E150" s="458"/>
      <c r="F150" s="458"/>
      <c r="G150" s="458"/>
      <c r="H150" s="458"/>
      <c r="I150" s="112" t="b">
        <v>1</v>
      </c>
      <c r="J150" s="17" t="str">
        <f>IF($I$150=TRUE,".8","0")</f>
        <v>.8</v>
      </c>
      <c r="K150" s="246"/>
      <c r="L150" s="18" t="str">
        <f t="shared" ref="L150:L153" si="7">IF(AND($I$147&lt;&gt;2,I150=TRUE),"ERROR","")</f>
        <v/>
      </c>
      <c r="M150" s="377"/>
      <c r="N150" s="377"/>
    </row>
    <row r="151" spans="1:14" ht="24" customHeight="1" x14ac:dyDescent="0.25">
      <c r="A151" s="406"/>
      <c r="B151" s="458"/>
      <c r="C151" s="458"/>
      <c r="D151" s="458"/>
      <c r="E151" s="458"/>
      <c r="F151" s="458"/>
      <c r="G151" s="458"/>
      <c r="H151" s="458"/>
      <c r="I151" s="112" t="b">
        <v>1</v>
      </c>
      <c r="J151" s="17" t="str">
        <f>IF($I$151=TRUE,".8","0")</f>
        <v>.8</v>
      </c>
      <c r="K151" s="246"/>
      <c r="L151" s="18" t="str">
        <f t="shared" si="7"/>
        <v/>
      </c>
      <c r="M151" s="377"/>
      <c r="N151" s="377"/>
    </row>
    <row r="152" spans="1:14" ht="24" customHeight="1" x14ac:dyDescent="0.25">
      <c r="A152" s="406"/>
      <c r="B152" s="458"/>
      <c r="C152" s="458"/>
      <c r="D152" s="458"/>
      <c r="E152" s="458"/>
      <c r="F152" s="458"/>
      <c r="G152" s="458"/>
      <c r="H152" s="458"/>
      <c r="I152" s="112" t="b">
        <v>1</v>
      </c>
      <c r="J152" s="17" t="str">
        <f>IF($I$152=TRUE,".8","0")</f>
        <v>.8</v>
      </c>
      <c r="K152" s="246"/>
      <c r="L152" s="18" t="str">
        <f t="shared" si="7"/>
        <v/>
      </c>
      <c r="M152" s="377"/>
      <c r="N152" s="377"/>
    </row>
    <row r="153" spans="1:14" ht="25.15" customHeight="1" thickBot="1" x14ac:dyDescent="0.3">
      <c r="A153" s="407"/>
      <c r="B153" s="459"/>
      <c r="C153" s="459"/>
      <c r="D153" s="459"/>
      <c r="E153" s="459"/>
      <c r="F153" s="459"/>
      <c r="G153" s="459"/>
      <c r="H153" s="459"/>
      <c r="I153" s="133" t="b">
        <v>1</v>
      </c>
      <c r="J153" s="134" t="str">
        <f>IF($I$153=TRUE,".8","0")</f>
        <v>.8</v>
      </c>
      <c r="K153" s="247"/>
      <c r="L153" s="135" t="str">
        <f t="shared" si="7"/>
        <v/>
      </c>
      <c r="M153" s="378"/>
      <c r="N153" s="377"/>
    </row>
    <row r="154" spans="1:14" ht="31.9" customHeight="1" x14ac:dyDescent="0.25">
      <c r="A154" s="405" t="s">
        <v>312</v>
      </c>
      <c r="B154" s="464"/>
      <c r="C154" s="464"/>
      <c r="D154" s="464"/>
      <c r="E154" s="464"/>
      <c r="F154" s="464"/>
      <c r="G154" s="464"/>
      <c r="H154" s="464"/>
      <c r="I154" s="130">
        <v>2</v>
      </c>
      <c r="J154" s="131" t="str">
        <f>IF($I$154=1,"0","0")</f>
        <v>0</v>
      </c>
      <c r="K154" s="243" t="s">
        <v>286</v>
      </c>
      <c r="L154" s="132">
        <f>IF(I154=2, J155+J156+J157+J158, 0)</f>
        <v>4</v>
      </c>
      <c r="M154" s="380" t="s">
        <v>459</v>
      </c>
      <c r="N154" s="416"/>
    </row>
    <row r="155" spans="1:14" ht="33" customHeight="1" x14ac:dyDescent="0.25">
      <c r="A155" s="406"/>
      <c r="B155" s="458"/>
      <c r="C155" s="458"/>
      <c r="D155" s="458"/>
      <c r="E155" s="458"/>
      <c r="F155" s="458"/>
      <c r="G155" s="458"/>
      <c r="H155" s="458"/>
      <c r="I155" s="112"/>
      <c r="J155" s="17" t="str">
        <f>IF($I$154=2,"1","0")</f>
        <v>1</v>
      </c>
      <c r="K155" s="246"/>
      <c r="L155" s="18"/>
      <c r="M155" s="377"/>
      <c r="N155" s="416"/>
    </row>
    <row r="156" spans="1:14" ht="33" customHeight="1" x14ac:dyDescent="0.25">
      <c r="A156" s="406"/>
      <c r="B156" s="458"/>
      <c r="C156" s="458"/>
      <c r="D156" s="458"/>
      <c r="E156" s="458"/>
      <c r="F156" s="458"/>
      <c r="G156" s="458"/>
      <c r="H156" s="458"/>
      <c r="I156" s="112" t="b">
        <v>0</v>
      </c>
      <c r="J156" s="17" t="str">
        <f>IF($I$158=TRUE,"1","0")</f>
        <v>1</v>
      </c>
      <c r="K156" s="246"/>
      <c r="L156" s="18" t="str">
        <f>IF(AND($I$154&lt;&gt;2,I156=TRUE),"ERROR","")</f>
        <v/>
      </c>
      <c r="M156" s="377"/>
      <c r="N156" s="416"/>
    </row>
    <row r="157" spans="1:14" ht="25.9" customHeight="1" x14ac:dyDescent="0.25">
      <c r="A157" s="406"/>
      <c r="B157" s="458"/>
      <c r="C157" s="458"/>
      <c r="D157" s="458"/>
      <c r="E157" s="458"/>
      <c r="F157" s="458"/>
      <c r="G157" s="458"/>
      <c r="H157" s="458"/>
      <c r="I157" s="112" t="b">
        <v>1</v>
      </c>
      <c r="J157" s="17" t="str">
        <f>IF($I$158=TRUE,"1","0")</f>
        <v>1</v>
      </c>
      <c r="K157" s="246"/>
      <c r="L157" s="18" t="str">
        <f>IF(AND($I$154&lt;&gt;2,I157=TRUE),"ERROR","")</f>
        <v/>
      </c>
      <c r="M157" s="377"/>
      <c r="N157" s="416"/>
    </row>
    <row r="158" spans="1:14" ht="27" customHeight="1" thickBot="1" x14ac:dyDescent="0.3">
      <c r="A158" s="407"/>
      <c r="B158" s="459"/>
      <c r="C158" s="459"/>
      <c r="D158" s="459"/>
      <c r="E158" s="459"/>
      <c r="F158" s="459"/>
      <c r="G158" s="459"/>
      <c r="H158" s="459"/>
      <c r="I158" s="133" t="b">
        <v>1</v>
      </c>
      <c r="J158" s="134" t="str">
        <f>IF($I$157=TRUE,"1","0")</f>
        <v>1</v>
      </c>
      <c r="K158" s="247"/>
      <c r="L158" s="135" t="str">
        <f>IF(AND($I$154&lt;&gt;2,I158=TRUE),"ERROR","")</f>
        <v/>
      </c>
      <c r="M158" s="378"/>
      <c r="N158" s="416"/>
    </row>
    <row r="159" spans="1:14" ht="31.15" customHeight="1" x14ac:dyDescent="0.25">
      <c r="A159" s="405" t="s">
        <v>313</v>
      </c>
      <c r="B159" s="464"/>
      <c r="C159" s="464"/>
      <c r="D159" s="464"/>
      <c r="E159" s="464"/>
      <c r="F159" s="464"/>
      <c r="G159" s="464"/>
      <c r="H159" s="464"/>
      <c r="I159" s="130">
        <v>1</v>
      </c>
      <c r="J159" s="131" t="str">
        <f>IF($I$159=1,"0","0")</f>
        <v>0</v>
      </c>
      <c r="K159" s="243" t="s">
        <v>397</v>
      </c>
      <c r="L159" s="169">
        <f>IF(I159=2, J160+J161+J162+J163+J164, IF(I159=3, J165, 0))</f>
        <v>0</v>
      </c>
      <c r="M159" s="380" t="s">
        <v>460</v>
      </c>
      <c r="N159" s="416"/>
    </row>
    <row r="160" spans="1:14" ht="32.450000000000003" customHeight="1" x14ac:dyDescent="0.25">
      <c r="A160" s="406"/>
      <c r="B160" s="458"/>
      <c r="C160" s="458"/>
      <c r="D160" s="458"/>
      <c r="E160" s="458"/>
      <c r="F160" s="458"/>
      <c r="G160" s="458"/>
      <c r="H160" s="458"/>
      <c r="I160" s="112"/>
      <c r="J160" s="17" t="str">
        <f>IF($I$159=2,"2","0")</f>
        <v>0</v>
      </c>
      <c r="K160" s="246"/>
      <c r="L160" s="18"/>
      <c r="M160" s="377"/>
      <c r="N160" s="416"/>
    </row>
    <row r="161" spans="1:14" ht="32.450000000000003" customHeight="1" x14ac:dyDescent="0.25">
      <c r="A161" s="406"/>
      <c r="B161" s="458"/>
      <c r="C161" s="458"/>
      <c r="D161" s="458"/>
      <c r="E161" s="458"/>
      <c r="F161" s="458"/>
      <c r="G161" s="458"/>
      <c r="H161" s="458"/>
      <c r="I161" s="112" t="b">
        <v>0</v>
      </c>
      <c r="J161" s="17" t="str">
        <f>IF($I$161=TRUE,".5","0")</f>
        <v>0</v>
      </c>
      <c r="K161" s="246"/>
      <c r="L161" s="18" t="str">
        <f>IF(AND($I$159&lt;&gt;2,I161=TRUE),"ERROR","")</f>
        <v/>
      </c>
      <c r="M161" s="377"/>
      <c r="N161" s="416"/>
    </row>
    <row r="162" spans="1:14" ht="25.9" customHeight="1" x14ac:dyDescent="0.25">
      <c r="A162" s="406"/>
      <c r="B162" s="458"/>
      <c r="C162" s="458"/>
      <c r="D162" s="458"/>
      <c r="E162" s="458"/>
      <c r="F162" s="458"/>
      <c r="G162" s="458"/>
      <c r="H162" s="458"/>
      <c r="I162" s="112" t="b">
        <v>0</v>
      </c>
      <c r="J162" s="17" t="str">
        <f>IF($I$162=TRUE,".5","0")</f>
        <v>0</v>
      </c>
      <c r="K162" s="246"/>
      <c r="L162" s="18" t="str">
        <f>IF(AND($I$159&lt;&gt;2,I162=TRUE),"ERROR","")</f>
        <v/>
      </c>
      <c r="M162" s="377"/>
      <c r="N162" s="416"/>
    </row>
    <row r="163" spans="1:14" ht="24.6" customHeight="1" x14ac:dyDescent="0.25">
      <c r="A163" s="406"/>
      <c r="B163" s="458"/>
      <c r="C163" s="458"/>
      <c r="D163" s="458"/>
      <c r="E163" s="458"/>
      <c r="F163" s="458"/>
      <c r="G163" s="458"/>
      <c r="H163" s="458"/>
      <c r="I163" s="112" t="b">
        <v>0</v>
      </c>
      <c r="J163" s="17" t="str">
        <f>IF($I$163=TRUE,".5","0")</f>
        <v>0</v>
      </c>
      <c r="K163" s="246"/>
      <c r="L163" s="18" t="str">
        <f t="shared" ref="L163:L165" si="8">IF(AND($I$159&lt;&gt;2,I163=TRUE),"ERROR","")</f>
        <v/>
      </c>
      <c r="M163" s="377"/>
      <c r="N163" s="416"/>
    </row>
    <row r="164" spans="1:14" ht="24.6" customHeight="1" x14ac:dyDescent="0.25">
      <c r="A164" s="406"/>
      <c r="B164" s="458"/>
      <c r="C164" s="458"/>
      <c r="D164" s="458"/>
      <c r="E164" s="458"/>
      <c r="F164" s="458"/>
      <c r="G164" s="458"/>
      <c r="H164" s="458"/>
      <c r="I164" s="112" t="b">
        <v>0</v>
      </c>
      <c r="J164" s="17" t="str">
        <f>IF($I$164=TRUE,".5","0")</f>
        <v>0</v>
      </c>
      <c r="K164" s="246"/>
      <c r="L164" s="18" t="str">
        <f t="shared" si="8"/>
        <v/>
      </c>
      <c r="M164" s="465"/>
      <c r="N164" s="416"/>
    </row>
    <row r="165" spans="1:14" ht="27" customHeight="1" thickBot="1" x14ac:dyDescent="0.3">
      <c r="A165" s="407"/>
      <c r="B165" s="459"/>
      <c r="C165" s="459"/>
      <c r="D165" s="459"/>
      <c r="E165" s="459"/>
      <c r="F165" s="459"/>
      <c r="G165" s="459"/>
      <c r="H165" s="459"/>
      <c r="I165" s="133"/>
      <c r="J165" s="17" t="str">
        <f>IF($I$159=3,"4","0")</f>
        <v>0</v>
      </c>
      <c r="K165" s="247"/>
      <c r="L165" s="135" t="str">
        <f t="shared" si="8"/>
        <v/>
      </c>
      <c r="M165" s="378"/>
      <c r="N165" s="416"/>
    </row>
    <row r="166" spans="1:14" ht="15.75" thickBot="1" x14ac:dyDescent="0.3">
      <c r="A166" s="461" t="s">
        <v>314</v>
      </c>
      <c r="B166" s="462"/>
      <c r="C166" s="462"/>
      <c r="D166" s="462"/>
      <c r="E166" s="462"/>
      <c r="F166" s="462"/>
      <c r="G166" s="462"/>
      <c r="H166" s="462"/>
      <c r="I166" s="462"/>
      <c r="J166" s="463"/>
      <c r="K166" s="170"/>
      <c r="L166" s="154">
        <f>L138+L143+L147+L154+L159</f>
        <v>15</v>
      </c>
      <c r="M166" s="155"/>
      <c r="N166" s="155"/>
    </row>
    <row r="167" spans="1:14" x14ac:dyDescent="0.25">
      <c r="M167" s="155"/>
      <c r="N167" s="155"/>
    </row>
    <row r="168" spans="1:14" x14ac:dyDescent="0.25">
      <c r="A168" s="13" t="s">
        <v>315</v>
      </c>
      <c r="M168" s="155"/>
      <c r="N168" s="155"/>
    </row>
  </sheetData>
  <sheetProtection password="CDBA" sheet="1" scenarios="1" formatCells="0" formatColumns="0" formatRows="0"/>
  <mergeCells count="238">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97:A102"/>
    <mergeCell ref="B97:H97"/>
    <mergeCell ref="M97:M102"/>
    <mergeCell ref="A88:J88"/>
    <mergeCell ref="A89:L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94:H94"/>
    <mergeCell ref="B95:H95"/>
    <mergeCell ref="B96:H96"/>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22:A27"/>
    <mergeCell ref="B22:H22"/>
    <mergeCell ref="M22:M27"/>
    <mergeCell ref="N22:N27"/>
    <mergeCell ref="B23:H23"/>
    <mergeCell ref="B24:H24"/>
    <mergeCell ref="B25:H25"/>
    <mergeCell ref="B26:H26"/>
    <mergeCell ref="B27:H27"/>
    <mergeCell ref="A16:A21"/>
    <mergeCell ref="B16:H16"/>
    <mergeCell ref="M16:M21"/>
    <mergeCell ref="N16:N21"/>
    <mergeCell ref="B17:H17"/>
    <mergeCell ref="B18:H18"/>
    <mergeCell ref="B19:H19"/>
    <mergeCell ref="B20:H20"/>
    <mergeCell ref="B21:H21"/>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94" sqref="H94"/>
    </sheetView>
  </sheetViews>
  <sheetFormatPr defaultRowHeight="15" x14ac:dyDescent="0.25"/>
  <cols>
    <col min="1" max="1" width="40.5703125" customWidth="1"/>
    <col min="2" max="2" width="47.85546875" customWidth="1"/>
    <col min="3" max="4" width="9.140625" hidden="1" customWidth="1"/>
    <col min="5" max="5" width="9.140625" style="189"/>
    <col min="7" max="7" width="24.5703125" style="171" customWidth="1"/>
    <col min="8" max="8" width="23.5703125" style="171" customWidth="1"/>
  </cols>
  <sheetData>
    <row r="1" spans="1:8" ht="33" customHeight="1" thickBot="1" x14ac:dyDescent="0.3">
      <c r="A1" s="467" t="s">
        <v>316</v>
      </c>
      <c r="B1" s="468"/>
      <c r="C1" s="468"/>
      <c r="D1" s="468"/>
      <c r="E1" s="468"/>
      <c r="F1" s="468"/>
      <c r="G1" s="468"/>
      <c r="H1" s="469"/>
    </row>
    <row r="2" spans="1:8" ht="45.75" customHeight="1" thickBot="1" x14ac:dyDescent="0.3">
      <c r="A2" s="470" t="s">
        <v>317</v>
      </c>
      <c r="B2" s="335"/>
      <c r="C2" s="335"/>
      <c r="D2" s="335"/>
      <c r="E2" s="335"/>
      <c r="F2" s="335"/>
      <c r="G2" s="335"/>
      <c r="H2" s="471"/>
    </row>
    <row r="3" spans="1:8" ht="62.25" customHeight="1" thickBot="1" x14ac:dyDescent="0.3">
      <c r="A3" s="472" t="s">
        <v>318</v>
      </c>
      <c r="B3" s="473"/>
      <c r="C3" s="473"/>
      <c r="D3" s="473"/>
      <c r="E3" s="473"/>
      <c r="F3" s="473"/>
      <c r="G3" s="172" t="s">
        <v>248</v>
      </c>
      <c r="H3" s="129" t="s">
        <v>249</v>
      </c>
    </row>
    <row r="4" spans="1:8" ht="41.25" customHeight="1" x14ac:dyDescent="0.25">
      <c r="A4" s="320" t="s">
        <v>319</v>
      </c>
      <c r="B4" s="130"/>
      <c r="C4" s="130">
        <v>2</v>
      </c>
      <c r="D4" s="131" t="str">
        <f>IF($C$4=1, "0", "0")</f>
        <v>0</v>
      </c>
      <c r="E4" s="253" t="s">
        <v>279</v>
      </c>
      <c r="F4" s="173">
        <f>D4+D5+D6+D7</f>
        <v>3</v>
      </c>
      <c r="G4" s="380" t="s">
        <v>461</v>
      </c>
      <c r="H4" s="382"/>
    </row>
    <row r="5" spans="1:8" ht="36" customHeight="1" x14ac:dyDescent="0.25">
      <c r="A5" s="321"/>
      <c r="B5" s="112"/>
      <c r="C5" s="112"/>
      <c r="D5" s="17" t="str">
        <f>IF($C$4=2, "3", "0")</f>
        <v>3</v>
      </c>
      <c r="E5" s="254"/>
      <c r="F5" s="18"/>
      <c r="G5" s="377"/>
      <c r="H5" s="474"/>
    </row>
    <row r="6" spans="1:8" ht="36" customHeight="1" x14ac:dyDescent="0.25">
      <c r="A6" s="321"/>
      <c r="B6" s="174"/>
      <c r="C6" s="112"/>
      <c r="D6" s="17" t="str">
        <f>IF($C$4=3, "4", "0")</f>
        <v>0</v>
      </c>
      <c r="E6" s="254"/>
      <c r="F6" s="18"/>
      <c r="G6" s="377"/>
      <c r="H6" s="474"/>
    </row>
    <row r="7" spans="1:8" ht="47.25" customHeight="1" thickBot="1" x14ac:dyDescent="0.3">
      <c r="A7" s="322"/>
      <c r="B7" s="175"/>
      <c r="C7" s="133"/>
      <c r="D7" s="134" t="str">
        <f>IF($C$4=4, "6", "0")</f>
        <v>0</v>
      </c>
      <c r="E7" s="255"/>
      <c r="F7" s="135"/>
      <c r="G7" s="378"/>
      <c r="H7" s="475"/>
    </row>
    <row r="8" spans="1:8" ht="30" customHeight="1" x14ac:dyDescent="0.25">
      <c r="A8" s="320" t="s">
        <v>320</v>
      </c>
      <c r="B8" s="130"/>
      <c r="C8" s="130">
        <v>2</v>
      </c>
      <c r="D8" s="131" t="str">
        <f>IF($C$8=1, "0", "0")</f>
        <v>0</v>
      </c>
      <c r="E8" s="256" t="s">
        <v>282</v>
      </c>
      <c r="F8" s="132">
        <f>D8+D9+D10</f>
        <v>3</v>
      </c>
      <c r="G8" s="335" t="s">
        <v>462</v>
      </c>
      <c r="H8" s="471" t="s">
        <v>463</v>
      </c>
    </row>
    <row r="9" spans="1:8" ht="36.75" customHeight="1" x14ac:dyDescent="0.25">
      <c r="A9" s="321"/>
      <c r="B9" s="112"/>
      <c r="C9" s="112"/>
      <c r="D9" s="17" t="str">
        <f>IF($C$8=2, "3", "0")</f>
        <v>3</v>
      </c>
      <c r="E9" s="254"/>
      <c r="F9" s="18"/>
      <c r="G9" s="336"/>
      <c r="H9" s="478"/>
    </row>
    <row r="10" spans="1:8" ht="40.5" customHeight="1" thickBot="1" x14ac:dyDescent="0.3">
      <c r="A10" s="322"/>
      <c r="B10" s="133"/>
      <c r="C10" s="133"/>
      <c r="D10" s="134" t="str">
        <f>IF($C$8=3, "6", "0")</f>
        <v>0</v>
      </c>
      <c r="E10" s="255"/>
      <c r="F10" s="135"/>
      <c r="G10" s="337"/>
      <c r="H10" s="479"/>
    </row>
    <row r="11" spans="1:8" ht="54.95" customHeight="1" x14ac:dyDescent="0.25">
      <c r="A11" s="320" t="s">
        <v>321</v>
      </c>
      <c r="B11" s="130"/>
      <c r="C11" s="130">
        <v>1</v>
      </c>
      <c r="D11" s="131" t="str">
        <f>IF($C$11=1, "4", "0")</f>
        <v>4</v>
      </c>
      <c r="E11" s="253" t="s">
        <v>284</v>
      </c>
      <c r="F11" s="173">
        <f>D11+D12</f>
        <v>4</v>
      </c>
      <c r="G11" s="480" t="s">
        <v>322</v>
      </c>
      <c r="H11" s="382"/>
    </row>
    <row r="12" spans="1:8" ht="55.15" customHeight="1" thickBot="1" x14ac:dyDescent="0.3">
      <c r="A12" s="321"/>
      <c r="B12" s="112"/>
      <c r="C12" s="112"/>
      <c r="D12" s="17" t="str">
        <f>IF($C$11=2, "0", "0")</f>
        <v>0</v>
      </c>
      <c r="E12" s="254"/>
      <c r="F12" s="18"/>
      <c r="G12" s="465"/>
      <c r="H12" s="481"/>
    </row>
    <row r="13" spans="1:8" ht="30" customHeight="1" x14ac:dyDescent="0.25">
      <c r="A13" s="320" t="s">
        <v>323</v>
      </c>
      <c r="B13" s="176" t="s">
        <v>324</v>
      </c>
      <c r="C13" s="130"/>
      <c r="D13" s="131"/>
      <c r="E13" s="253" t="s">
        <v>286</v>
      </c>
      <c r="F13" s="173">
        <f>D15+D16+D17+D19+D20+D21+D23+D24+D25</f>
        <v>4</v>
      </c>
      <c r="G13" s="380" t="s">
        <v>325</v>
      </c>
      <c r="H13" s="382"/>
    </row>
    <row r="14" spans="1:8" ht="20.100000000000001" customHeight="1" x14ac:dyDescent="0.25">
      <c r="A14" s="321"/>
      <c r="B14" s="177" t="s">
        <v>326</v>
      </c>
      <c r="C14" s="112"/>
      <c r="D14" s="17"/>
      <c r="E14" s="254"/>
      <c r="F14" s="18"/>
      <c r="G14" s="377"/>
      <c r="H14" s="474"/>
    </row>
    <row r="15" spans="1:8" ht="20.100000000000001" customHeight="1" x14ac:dyDescent="0.25">
      <c r="A15" s="321"/>
      <c r="B15" s="112"/>
      <c r="C15" s="112">
        <v>1</v>
      </c>
      <c r="D15" s="17">
        <f>IF($C$15=1, 4, 0)</f>
        <v>4</v>
      </c>
      <c r="E15" s="254"/>
      <c r="F15" s="18"/>
      <c r="G15" s="377"/>
      <c r="H15" s="474"/>
    </row>
    <row r="16" spans="1:8" ht="20.100000000000001" customHeight="1" x14ac:dyDescent="0.25">
      <c r="A16" s="321"/>
      <c r="B16" s="112"/>
      <c r="C16" s="112"/>
      <c r="D16" s="17">
        <f>IF($C$15=2, 2, 0)</f>
        <v>0</v>
      </c>
      <c r="E16" s="254"/>
      <c r="F16" s="18"/>
      <c r="G16" s="377"/>
      <c r="H16" s="474"/>
    </row>
    <row r="17" spans="1:14" ht="20.100000000000001" customHeight="1" x14ac:dyDescent="0.25">
      <c r="A17" s="321"/>
      <c r="B17" s="112"/>
      <c r="C17" s="112"/>
      <c r="D17" s="17">
        <f>IF($C$15=3, 0, 0)</f>
        <v>0</v>
      </c>
      <c r="E17" s="254"/>
      <c r="F17" s="18"/>
      <c r="G17" s="377"/>
      <c r="H17" s="474"/>
    </row>
    <row r="18" spans="1:14" ht="20.100000000000001" customHeight="1" x14ac:dyDescent="0.25">
      <c r="A18" s="321"/>
      <c r="B18" s="177" t="s">
        <v>327</v>
      </c>
      <c r="C18" s="112"/>
      <c r="D18" s="17"/>
      <c r="E18" s="254"/>
      <c r="F18" s="18"/>
      <c r="G18" s="377"/>
      <c r="H18" s="474"/>
    </row>
    <row r="19" spans="1:14" ht="20.100000000000001" customHeight="1" x14ac:dyDescent="0.25">
      <c r="A19" s="321"/>
      <c r="B19" s="112"/>
      <c r="C19" s="112"/>
      <c r="D19" s="17">
        <f>IF($C$15=4, 4, 0)</f>
        <v>0</v>
      </c>
      <c r="E19" s="254"/>
      <c r="F19" s="18"/>
      <c r="G19" s="377"/>
      <c r="H19" s="474"/>
    </row>
    <row r="20" spans="1:14" ht="20.100000000000001" customHeight="1" x14ac:dyDescent="0.25">
      <c r="A20" s="321"/>
      <c r="B20" s="112"/>
      <c r="C20" s="112"/>
      <c r="D20" s="17">
        <f>IF($C$15=5, 2, 0)</f>
        <v>0</v>
      </c>
      <c r="E20" s="254"/>
      <c r="F20" s="18"/>
      <c r="G20" s="377"/>
      <c r="H20" s="474"/>
    </row>
    <row r="21" spans="1:14" ht="20.100000000000001" customHeight="1" x14ac:dyDescent="0.25">
      <c r="A21" s="321"/>
      <c r="B21" s="112"/>
      <c r="C21" s="112"/>
      <c r="D21" s="17">
        <f>IF($C$15=6, 0, 0)</f>
        <v>0</v>
      </c>
      <c r="E21" s="254"/>
      <c r="F21" s="18"/>
      <c r="G21" s="377"/>
      <c r="H21" s="474"/>
    </row>
    <row r="22" spans="1:14" ht="20.100000000000001" customHeight="1" x14ac:dyDescent="0.25">
      <c r="A22" s="321"/>
      <c r="B22" s="177" t="s">
        <v>328</v>
      </c>
      <c r="C22" s="112"/>
      <c r="D22" s="17"/>
      <c r="E22" s="254"/>
      <c r="F22" s="18"/>
      <c r="G22" s="377"/>
      <c r="H22" s="474"/>
    </row>
    <row r="23" spans="1:14" ht="20.100000000000001" customHeight="1" x14ac:dyDescent="0.25">
      <c r="A23" s="321"/>
      <c r="B23" s="112"/>
      <c r="C23" s="112"/>
      <c r="D23" s="17">
        <f>IF($C$15=7, 4, 0)</f>
        <v>0</v>
      </c>
      <c r="E23" s="254"/>
      <c r="F23" s="18"/>
      <c r="G23" s="377"/>
      <c r="H23" s="474"/>
    </row>
    <row r="24" spans="1:14" ht="20.100000000000001" customHeight="1" x14ac:dyDescent="0.25">
      <c r="A24" s="321"/>
      <c r="B24" s="112"/>
      <c r="C24" s="112"/>
      <c r="D24" s="17">
        <f>IF($C$15=8, 2, 0)</f>
        <v>0</v>
      </c>
      <c r="E24" s="254"/>
      <c r="F24" s="18"/>
      <c r="G24" s="377"/>
      <c r="H24" s="474"/>
    </row>
    <row r="25" spans="1:14" ht="20.100000000000001" customHeight="1" thickBot="1" x14ac:dyDescent="0.3">
      <c r="A25" s="322"/>
      <c r="B25" s="133"/>
      <c r="C25" s="133"/>
      <c r="D25" s="134">
        <f>IF($C$15=9, 0, 0)</f>
        <v>0</v>
      </c>
      <c r="E25" s="255"/>
      <c r="F25" s="135"/>
      <c r="G25" s="465"/>
      <c r="H25" s="481"/>
    </row>
    <row r="26" spans="1:14" ht="30" customHeight="1" thickBot="1" x14ac:dyDescent="0.3">
      <c r="A26" s="482" t="s">
        <v>329</v>
      </c>
      <c r="B26" s="483"/>
      <c r="C26" s="483"/>
      <c r="D26" s="483"/>
      <c r="E26" s="483"/>
      <c r="F26" s="187">
        <f>F4+F8+F11+F13</f>
        <v>14</v>
      </c>
      <c r="G26" s="277"/>
      <c r="H26" s="278"/>
    </row>
    <row r="27" spans="1:14" ht="30" customHeight="1" thickBot="1" x14ac:dyDescent="0.3">
      <c r="A27" s="179"/>
      <c r="B27" s="179"/>
      <c r="C27" s="179"/>
      <c r="D27" s="179"/>
      <c r="E27" s="180"/>
      <c r="F27" s="276"/>
      <c r="G27" s="276"/>
      <c r="H27" s="276"/>
    </row>
    <row r="28" spans="1:14" ht="77.25" customHeight="1" thickBot="1" x14ac:dyDescent="0.3">
      <c r="A28" s="476" t="s">
        <v>330</v>
      </c>
      <c r="B28" s="452"/>
      <c r="C28" s="452"/>
      <c r="D28" s="452"/>
      <c r="E28" s="452"/>
      <c r="F28" s="477"/>
      <c r="G28" s="181" t="s">
        <v>248</v>
      </c>
      <c r="H28" s="182" t="s">
        <v>249</v>
      </c>
    </row>
    <row r="29" spans="1:14" ht="84" customHeight="1" x14ac:dyDescent="0.25">
      <c r="A29" s="320" t="s">
        <v>331</v>
      </c>
      <c r="B29" s="183"/>
      <c r="C29" s="130">
        <v>2</v>
      </c>
      <c r="D29" s="131">
        <f>IF($C$29=1, 5, 0)</f>
        <v>0</v>
      </c>
      <c r="E29" s="253" t="s">
        <v>279</v>
      </c>
      <c r="F29" s="132">
        <f>D29+D30</f>
        <v>0</v>
      </c>
      <c r="G29" s="488" t="s">
        <v>332</v>
      </c>
      <c r="H29" s="489"/>
    </row>
    <row r="30" spans="1:14" ht="72" customHeight="1" thickBot="1" x14ac:dyDescent="0.3">
      <c r="A30" s="487"/>
      <c r="B30" s="1"/>
      <c r="C30" s="112"/>
      <c r="D30" s="17">
        <f>IF($C$29=2, 0, 0)</f>
        <v>0</v>
      </c>
      <c r="E30" s="254"/>
      <c r="F30" s="18"/>
      <c r="G30" s="465"/>
      <c r="H30" s="490"/>
    </row>
    <row r="31" spans="1:14" ht="30" customHeight="1" x14ac:dyDescent="0.25">
      <c r="A31" s="320" t="s">
        <v>333</v>
      </c>
      <c r="B31" s="183"/>
      <c r="C31" s="130">
        <v>2</v>
      </c>
      <c r="D31" s="131">
        <f>IF($C$31=1, 0, 0)</f>
        <v>0</v>
      </c>
      <c r="E31" s="253" t="s">
        <v>282</v>
      </c>
      <c r="F31" s="132">
        <f>D31+D32+D33+D34+D35</f>
        <v>2</v>
      </c>
      <c r="G31" s="380" t="s">
        <v>464</v>
      </c>
      <c r="H31" s="382"/>
      <c r="N31" s="184"/>
    </row>
    <row r="32" spans="1:14" ht="30" customHeight="1" x14ac:dyDescent="0.25">
      <c r="A32" s="321"/>
      <c r="B32" s="1"/>
      <c r="C32" s="112"/>
      <c r="D32" s="17">
        <f>IF($C$31=2, 2, 0)</f>
        <v>2</v>
      </c>
      <c r="E32" s="254"/>
      <c r="F32" s="18"/>
      <c r="G32" s="377"/>
      <c r="H32" s="474"/>
    </row>
    <row r="33" spans="1:9" ht="30" customHeight="1" x14ac:dyDescent="0.25">
      <c r="A33" s="321"/>
      <c r="B33" s="1"/>
      <c r="C33" s="112"/>
      <c r="D33" s="17">
        <f>IF($C$31=3, 5, 0)</f>
        <v>0</v>
      </c>
      <c r="E33" s="254"/>
      <c r="F33" s="18"/>
      <c r="G33" s="377"/>
      <c r="H33" s="474"/>
    </row>
    <row r="34" spans="1:9" ht="30" customHeight="1" x14ac:dyDescent="0.25">
      <c r="A34" s="321"/>
      <c r="B34" s="1"/>
      <c r="C34" s="112"/>
      <c r="D34" s="17">
        <f>IF($C$31=4,7, 0)</f>
        <v>0</v>
      </c>
      <c r="E34" s="254"/>
      <c r="F34" s="18"/>
      <c r="G34" s="377"/>
      <c r="H34" s="474"/>
    </row>
    <row r="35" spans="1:9" ht="30" customHeight="1" thickBot="1" x14ac:dyDescent="0.3">
      <c r="A35" s="321"/>
      <c r="B35" s="1"/>
      <c r="C35" s="112"/>
      <c r="D35" s="17">
        <f>IF($C$31=5, 10, 0)</f>
        <v>0</v>
      </c>
      <c r="E35" s="254"/>
      <c r="F35" s="18"/>
      <c r="G35" s="465"/>
      <c r="H35" s="481"/>
    </row>
    <row r="36" spans="1:9" ht="30" customHeight="1" x14ac:dyDescent="0.25">
      <c r="A36" s="405" t="s">
        <v>334</v>
      </c>
      <c r="B36" s="183"/>
      <c r="C36" s="130">
        <v>1</v>
      </c>
      <c r="D36" s="131">
        <f>IF($C$36=1, 0, 0)</f>
        <v>0</v>
      </c>
      <c r="E36" s="253" t="s">
        <v>284</v>
      </c>
      <c r="F36" s="132">
        <f>D36+D37+D38+D39+D40+D41</f>
        <v>0</v>
      </c>
      <c r="G36" s="380"/>
      <c r="H36" s="382"/>
      <c r="I36" s="148"/>
    </row>
    <row r="37" spans="1:9" ht="30" customHeight="1" x14ac:dyDescent="0.25">
      <c r="A37" s="406"/>
      <c r="B37" s="1"/>
      <c r="C37" s="112"/>
      <c r="D37" s="17">
        <f>IF($C$36=2, 1, 0)</f>
        <v>0</v>
      </c>
      <c r="E37" s="254"/>
      <c r="F37" s="18"/>
      <c r="G37" s="377"/>
      <c r="H37" s="474"/>
    </row>
    <row r="38" spans="1:9" ht="30" customHeight="1" x14ac:dyDescent="0.25">
      <c r="A38" s="406"/>
      <c r="B38" s="1"/>
      <c r="C38" s="112"/>
      <c r="D38" s="17">
        <f>IF($C$36=3, 2, 0)</f>
        <v>0</v>
      </c>
      <c r="E38" s="254"/>
      <c r="F38" s="18"/>
      <c r="G38" s="377"/>
      <c r="H38" s="474"/>
    </row>
    <row r="39" spans="1:9" ht="30" customHeight="1" x14ac:dyDescent="0.25">
      <c r="A39" s="406"/>
      <c r="B39" s="1"/>
      <c r="C39" s="112"/>
      <c r="D39" s="17">
        <f>IF($C$36=4, 2.5, 0)</f>
        <v>0</v>
      </c>
      <c r="E39" s="254"/>
      <c r="F39" s="18"/>
      <c r="G39" s="377"/>
      <c r="H39" s="474"/>
    </row>
    <row r="40" spans="1:9" ht="30" customHeight="1" x14ac:dyDescent="0.25">
      <c r="A40" s="406"/>
      <c r="B40" s="1"/>
      <c r="C40" s="112"/>
      <c r="D40" s="17">
        <f>IF($C$36=5, 3.5, 0)</f>
        <v>0</v>
      </c>
      <c r="E40" s="254"/>
      <c r="F40" s="18"/>
      <c r="G40" s="377"/>
      <c r="H40" s="474"/>
    </row>
    <row r="41" spans="1:9" ht="30" customHeight="1" thickBot="1" x14ac:dyDescent="0.3">
      <c r="A41" s="407"/>
      <c r="B41" s="185"/>
      <c r="C41" s="133"/>
      <c r="D41" s="134">
        <f>IF($C$36=6, 5, 0)</f>
        <v>0</v>
      </c>
      <c r="E41" s="255"/>
      <c r="F41" s="135"/>
      <c r="G41" s="378"/>
      <c r="H41" s="475"/>
    </row>
    <row r="42" spans="1:9" ht="30" customHeight="1" thickBot="1" x14ac:dyDescent="0.3">
      <c r="A42" s="461" t="s">
        <v>335</v>
      </c>
      <c r="B42" s="462"/>
      <c r="C42" s="462"/>
      <c r="D42" s="462"/>
      <c r="E42" s="462"/>
      <c r="F42" s="178">
        <f>F29+F31+F36</f>
        <v>2</v>
      </c>
      <c r="G42" s="279"/>
      <c r="H42" s="280"/>
    </row>
    <row r="43" spans="1:9" ht="30" customHeight="1" thickBot="1" x14ac:dyDescent="0.3">
      <c r="A43" s="179"/>
      <c r="B43" s="276"/>
      <c r="C43" s="276"/>
      <c r="D43" s="276"/>
      <c r="E43" s="276"/>
      <c r="F43" s="276"/>
      <c r="G43" s="276"/>
      <c r="H43" s="276"/>
    </row>
    <row r="44" spans="1:9" ht="81.75" customHeight="1" thickBot="1" x14ac:dyDescent="0.3">
      <c r="A44" s="484" t="s">
        <v>336</v>
      </c>
      <c r="B44" s="485"/>
      <c r="C44" s="485"/>
      <c r="D44" s="485"/>
      <c r="E44" s="485"/>
      <c r="F44" s="486"/>
      <c r="G44" s="181" t="s">
        <v>248</v>
      </c>
      <c r="H44" s="182" t="s">
        <v>249</v>
      </c>
    </row>
    <row r="45" spans="1:9" ht="30" customHeight="1" x14ac:dyDescent="0.25">
      <c r="A45" s="405" t="s">
        <v>337</v>
      </c>
      <c r="B45" s="183"/>
      <c r="C45" s="130">
        <v>2</v>
      </c>
      <c r="D45" s="131">
        <f>IF($C$45=1, 0, 0)</f>
        <v>0</v>
      </c>
      <c r="E45" s="253" t="s">
        <v>279</v>
      </c>
      <c r="F45" s="132">
        <f>IF(C45=1, 0, IF(C45=2, D47+D48+D49+D50+D51, IF(OR(C45&lt;&gt;1, C45&lt;&gt;2),0)))</f>
        <v>10</v>
      </c>
      <c r="G45" s="380" t="s">
        <v>465</v>
      </c>
      <c r="H45" s="382" t="s">
        <v>466</v>
      </c>
    </row>
    <row r="46" spans="1:9" ht="30" customHeight="1" x14ac:dyDescent="0.25">
      <c r="A46" s="406"/>
      <c r="B46" s="1"/>
      <c r="C46" s="112"/>
      <c r="D46" s="17"/>
      <c r="E46" s="254"/>
      <c r="F46" s="18"/>
      <c r="G46" s="377"/>
      <c r="H46" s="474"/>
    </row>
    <row r="47" spans="1:9" ht="30" customHeight="1" x14ac:dyDescent="0.25">
      <c r="A47" s="406"/>
      <c r="B47" s="1"/>
      <c r="C47" s="112" t="b">
        <v>1</v>
      </c>
      <c r="D47" s="186" t="str">
        <f>IF(AND($C$45=2, C47=TRUE), "2", "0")</f>
        <v>2</v>
      </c>
      <c r="E47" s="254" t="str">
        <f>IF(AND($C$45&lt;&gt;2, C47=TRUE),"ERROR", "")</f>
        <v/>
      </c>
      <c r="F47" s="18"/>
      <c r="G47" s="377"/>
      <c r="H47" s="474"/>
    </row>
    <row r="48" spans="1:9" ht="30" customHeight="1" x14ac:dyDescent="0.25">
      <c r="A48" s="406"/>
      <c r="B48" s="1"/>
      <c r="C48" s="112" t="b">
        <v>1</v>
      </c>
      <c r="D48" s="186" t="str">
        <f t="shared" ref="D48:D51" si="0">IF(AND($C$45=2, C48=TRUE), "2", "0")</f>
        <v>2</v>
      </c>
      <c r="E48" s="254" t="str">
        <f t="shared" ref="E48:E51" si="1">IF(AND($C$45&lt;&gt;2, C48=TRUE),"ERROR", "")</f>
        <v/>
      </c>
      <c r="F48" s="18"/>
      <c r="G48" s="377"/>
      <c r="H48" s="474"/>
    </row>
    <row r="49" spans="1:8" ht="30" customHeight="1" x14ac:dyDescent="0.25">
      <c r="A49" s="406"/>
      <c r="B49" s="1"/>
      <c r="C49" s="112" t="b">
        <v>1</v>
      </c>
      <c r="D49" s="186" t="str">
        <f t="shared" si="0"/>
        <v>2</v>
      </c>
      <c r="E49" s="254" t="str">
        <f t="shared" si="1"/>
        <v/>
      </c>
      <c r="F49" s="18"/>
      <c r="G49" s="377"/>
      <c r="H49" s="474"/>
    </row>
    <row r="50" spans="1:8" ht="30" customHeight="1" x14ac:dyDescent="0.25">
      <c r="A50" s="406"/>
      <c r="B50" s="1"/>
      <c r="C50" s="112" t="b">
        <v>1</v>
      </c>
      <c r="D50" s="186" t="str">
        <f t="shared" si="0"/>
        <v>2</v>
      </c>
      <c r="E50" s="254" t="str">
        <f t="shared" si="1"/>
        <v/>
      </c>
      <c r="F50" s="18"/>
      <c r="G50" s="377"/>
      <c r="H50" s="474"/>
    </row>
    <row r="51" spans="1:8" ht="30" customHeight="1" thickBot="1" x14ac:dyDescent="0.3">
      <c r="A51" s="406"/>
      <c r="B51" s="1"/>
      <c r="C51" s="112" t="b">
        <v>1</v>
      </c>
      <c r="D51" s="186" t="str">
        <f t="shared" si="0"/>
        <v>2</v>
      </c>
      <c r="E51" s="254" t="str">
        <f t="shared" si="1"/>
        <v/>
      </c>
      <c r="F51" s="18"/>
      <c r="G51" s="465"/>
      <c r="H51" s="481"/>
    </row>
    <row r="52" spans="1:8" ht="41.25" customHeight="1" x14ac:dyDescent="0.25">
      <c r="A52" s="405" t="s">
        <v>338</v>
      </c>
      <c r="B52" s="183"/>
      <c r="C52" s="130">
        <v>3</v>
      </c>
      <c r="D52" s="131">
        <f>IF($C$52=1, 0, 0)</f>
        <v>0</v>
      </c>
      <c r="E52" s="253" t="s">
        <v>282</v>
      </c>
      <c r="F52" s="132">
        <f>D52+D53+D54+D55+D56</f>
        <v>3</v>
      </c>
      <c r="G52" s="380" t="s">
        <v>467</v>
      </c>
      <c r="H52" s="489"/>
    </row>
    <row r="53" spans="1:8" ht="42.75" customHeight="1" x14ac:dyDescent="0.25">
      <c r="A53" s="406"/>
      <c r="B53" s="1"/>
      <c r="C53" s="112"/>
      <c r="D53" s="17">
        <f>IF($C$52=2, 1, 0)</f>
        <v>0</v>
      </c>
      <c r="E53" s="254"/>
      <c r="F53" s="18"/>
      <c r="G53" s="377"/>
      <c r="H53" s="491"/>
    </row>
    <row r="54" spans="1:8" ht="41.25" customHeight="1" x14ac:dyDescent="0.25">
      <c r="A54" s="406"/>
      <c r="B54" s="1"/>
      <c r="C54" s="112"/>
      <c r="D54" s="17">
        <f>IF($C$52=3, 3, 0)</f>
        <v>3</v>
      </c>
      <c r="E54" s="254"/>
      <c r="F54" s="18"/>
      <c r="G54" s="377"/>
      <c r="H54" s="491"/>
    </row>
    <row r="55" spans="1:8" ht="43.5" customHeight="1" x14ac:dyDescent="0.25">
      <c r="A55" s="406"/>
      <c r="B55" s="1"/>
      <c r="C55" s="112"/>
      <c r="D55" s="17">
        <f>IF($C$52=4, 5, 0)</f>
        <v>0</v>
      </c>
      <c r="E55" s="254"/>
      <c r="F55" s="18"/>
      <c r="G55" s="377"/>
      <c r="H55" s="491"/>
    </row>
    <row r="56" spans="1:8" ht="43.5" customHeight="1" thickBot="1" x14ac:dyDescent="0.3">
      <c r="A56" s="406"/>
      <c r="B56" s="1"/>
      <c r="C56" s="112"/>
      <c r="D56" s="17">
        <f>IF($C$52=5, 7, 0)</f>
        <v>0</v>
      </c>
      <c r="E56" s="254"/>
      <c r="F56" s="18"/>
      <c r="G56" s="465"/>
      <c r="H56" s="490"/>
    </row>
    <row r="57" spans="1:8" ht="35.1" customHeight="1" x14ac:dyDescent="0.25">
      <c r="A57" s="405" t="s">
        <v>339</v>
      </c>
      <c r="B57" s="183"/>
      <c r="C57" s="130">
        <v>3</v>
      </c>
      <c r="D57" s="131">
        <f>IF($C$57=1, 0, 0)</f>
        <v>0</v>
      </c>
      <c r="E57" s="253" t="s">
        <v>284</v>
      </c>
      <c r="F57" s="132">
        <f>D57+D58+D59+D60</f>
        <v>2</v>
      </c>
      <c r="G57" s="380" t="s">
        <v>468</v>
      </c>
      <c r="H57" s="382"/>
    </row>
    <row r="58" spans="1:8" ht="39.75" customHeight="1" x14ac:dyDescent="0.25">
      <c r="A58" s="406"/>
      <c r="B58" s="1"/>
      <c r="C58" s="112"/>
      <c r="D58" s="17">
        <f>IF($C$57=2, 1, 0)</f>
        <v>0</v>
      </c>
      <c r="E58" s="254"/>
      <c r="F58" s="18"/>
      <c r="G58" s="377"/>
      <c r="H58" s="474"/>
    </row>
    <row r="59" spans="1:8" ht="42" customHeight="1" x14ac:dyDescent="0.25">
      <c r="A59" s="406"/>
      <c r="B59" s="1"/>
      <c r="C59" s="112"/>
      <c r="D59" s="17">
        <f>IF($C$57=3, 2, 0)</f>
        <v>2</v>
      </c>
      <c r="E59" s="254"/>
      <c r="F59" s="18"/>
      <c r="G59" s="377"/>
      <c r="H59" s="474"/>
    </row>
    <row r="60" spans="1:8" ht="45" customHeight="1" thickBot="1" x14ac:dyDescent="0.3">
      <c r="A60" s="407"/>
      <c r="B60" s="185"/>
      <c r="C60" s="133"/>
      <c r="D60" s="134">
        <f>IF($C$57=4, 3, 0)</f>
        <v>0</v>
      </c>
      <c r="E60" s="255"/>
      <c r="F60" s="135"/>
      <c r="G60" s="378"/>
      <c r="H60" s="475"/>
    </row>
    <row r="61" spans="1:8" ht="30" customHeight="1" thickBot="1" x14ac:dyDescent="0.3">
      <c r="A61" s="461" t="s">
        <v>340</v>
      </c>
      <c r="B61" s="462"/>
      <c r="C61" s="462"/>
      <c r="D61" s="462"/>
      <c r="E61" s="462"/>
      <c r="F61" s="178">
        <f>F45+F52+F57</f>
        <v>15</v>
      </c>
      <c r="G61" s="279"/>
      <c r="H61" s="280"/>
    </row>
    <row r="62" spans="1:8" ht="30" customHeight="1" thickBot="1" x14ac:dyDescent="0.3">
      <c r="A62" s="179"/>
      <c r="B62" s="179"/>
      <c r="C62" s="179"/>
      <c r="D62" s="179"/>
      <c r="E62" s="180"/>
      <c r="F62" s="276"/>
      <c r="G62" s="276"/>
      <c r="H62" s="276"/>
    </row>
    <row r="63" spans="1:8" ht="63.75" customHeight="1" thickBot="1" x14ac:dyDescent="0.3">
      <c r="A63" s="484" t="s">
        <v>341</v>
      </c>
      <c r="B63" s="485"/>
      <c r="C63" s="485"/>
      <c r="D63" s="485"/>
      <c r="E63" s="485"/>
      <c r="F63" s="486"/>
      <c r="G63" s="181" t="s">
        <v>248</v>
      </c>
      <c r="H63" s="182" t="s">
        <v>249</v>
      </c>
    </row>
    <row r="64" spans="1:8" ht="30" customHeight="1" x14ac:dyDescent="0.25">
      <c r="A64" s="405" t="s">
        <v>342</v>
      </c>
      <c r="B64" s="183"/>
      <c r="C64" s="130">
        <v>2</v>
      </c>
      <c r="D64" s="131">
        <f>IF($C$64=1, 0, 0)</f>
        <v>0</v>
      </c>
      <c r="E64" s="256" t="s">
        <v>279</v>
      </c>
      <c r="F64" s="132">
        <f>IF(AND(C64=2,D65+D66+D67+D68+D69+D70+D71+D72+D73&gt;=5), 5, D65+D66+D67+D68+D69+D70+D71+D72+D73)</f>
        <v>5</v>
      </c>
      <c r="G64" s="380" t="s">
        <v>469</v>
      </c>
      <c r="H64" s="489"/>
    </row>
    <row r="65" spans="1:8" ht="30" customHeight="1" x14ac:dyDescent="0.25">
      <c r="A65" s="406"/>
      <c r="B65" s="1"/>
      <c r="C65" s="112"/>
      <c r="D65" s="17">
        <f>IF($C$64=2, 0.5, 0)</f>
        <v>0.5</v>
      </c>
      <c r="E65" s="254"/>
      <c r="F65" s="18"/>
      <c r="G65" s="377"/>
      <c r="H65" s="491"/>
    </row>
    <row r="66" spans="1:8" ht="30" customHeight="1" x14ac:dyDescent="0.25">
      <c r="A66" s="406"/>
      <c r="B66" s="1"/>
      <c r="C66" s="112" t="b">
        <v>1</v>
      </c>
      <c r="D66" s="186" t="str">
        <f t="shared" ref="D66:D73" si="2">IF(AND($C$64=2, C66=TRUE), ".75", "0")</f>
        <v>.75</v>
      </c>
      <c r="E66" s="254" t="str">
        <f>IF(AND($C$64&lt;&gt;2, C66=TRUE),"ERROR", "")</f>
        <v/>
      </c>
      <c r="F66" s="18"/>
      <c r="G66" s="377"/>
      <c r="H66" s="491"/>
    </row>
    <row r="67" spans="1:8" ht="30" customHeight="1" x14ac:dyDescent="0.25">
      <c r="A67" s="406"/>
      <c r="B67" s="1"/>
      <c r="C67" s="112" t="b">
        <v>1</v>
      </c>
      <c r="D67" s="186" t="str">
        <f t="shared" si="2"/>
        <v>.75</v>
      </c>
      <c r="E67" s="254" t="str">
        <f>IF(AND($C$64&lt;&gt;2, C67=TRUE),"ERROR", "")</f>
        <v/>
      </c>
      <c r="F67" s="18"/>
      <c r="G67" s="377"/>
      <c r="H67" s="491"/>
    </row>
    <row r="68" spans="1:8" ht="30" customHeight="1" x14ac:dyDescent="0.25">
      <c r="A68" s="406"/>
      <c r="B68" s="1"/>
      <c r="C68" s="112" t="b">
        <v>1</v>
      </c>
      <c r="D68" s="186" t="str">
        <f t="shared" si="2"/>
        <v>.75</v>
      </c>
      <c r="E68" s="254" t="str">
        <f t="shared" ref="E68:E73" si="3">IF(AND($C$64&lt;&gt;2, C68=TRUE),"ERROR", "")</f>
        <v/>
      </c>
      <c r="F68" s="18"/>
      <c r="G68" s="377"/>
      <c r="H68" s="491"/>
    </row>
    <row r="69" spans="1:8" ht="30" customHeight="1" x14ac:dyDescent="0.25">
      <c r="A69" s="406"/>
      <c r="B69" s="1"/>
      <c r="C69" s="112" t="b">
        <v>1</v>
      </c>
      <c r="D69" s="186" t="str">
        <f t="shared" si="2"/>
        <v>.75</v>
      </c>
      <c r="E69" s="254" t="str">
        <f t="shared" si="3"/>
        <v/>
      </c>
      <c r="F69" s="18"/>
      <c r="G69" s="377"/>
      <c r="H69" s="491"/>
    </row>
    <row r="70" spans="1:8" ht="30" customHeight="1" x14ac:dyDescent="0.25">
      <c r="A70" s="406"/>
      <c r="B70" s="1"/>
      <c r="C70" s="112" t="b">
        <v>1</v>
      </c>
      <c r="D70" s="186" t="str">
        <f t="shared" si="2"/>
        <v>.75</v>
      </c>
      <c r="E70" s="254" t="str">
        <f t="shared" si="3"/>
        <v/>
      </c>
      <c r="F70" s="18"/>
      <c r="G70" s="377"/>
      <c r="H70" s="491"/>
    </row>
    <row r="71" spans="1:8" ht="30" customHeight="1" x14ac:dyDescent="0.25">
      <c r="A71" s="406"/>
      <c r="B71" s="1"/>
      <c r="C71" s="112" t="b">
        <v>1</v>
      </c>
      <c r="D71" s="186" t="str">
        <f t="shared" si="2"/>
        <v>.75</v>
      </c>
      <c r="E71" s="254" t="str">
        <f t="shared" si="3"/>
        <v/>
      </c>
      <c r="F71" s="18"/>
      <c r="G71" s="377"/>
      <c r="H71" s="491"/>
    </row>
    <row r="72" spans="1:8" ht="30" customHeight="1" x14ac:dyDescent="0.25">
      <c r="A72" s="406"/>
      <c r="B72" s="1"/>
      <c r="C72" s="112" t="b">
        <v>0</v>
      </c>
      <c r="D72" s="186" t="str">
        <f t="shared" si="2"/>
        <v>0</v>
      </c>
      <c r="E72" s="254" t="str">
        <f t="shared" si="3"/>
        <v/>
      </c>
      <c r="F72" s="18"/>
      <c r="G72" s="377"/>
      <c r="H72" s="491"/>
    </row>
    <row r="73" spans="1:8" ht="30" customHeight="1" thickBot="1" x14ac:dyDescent="0.3">
      <c r="A73" s="406"/>
      <c r="B73" s="1"/>
      <c r="C73" s="112" t="b">
        <v>0</v>
      </c>
      <c r="D73" s="186" t="str">
        <f t="shared" si="2"/>
        <v>0</v>
      </c>
      <c r="E73" s="254" t="str">
        <f t="shared" si="3"/>
        <v/>
      </c>
      <c r="F73" s="18"/>
      <c r="G73" s="465"/>
      <c r="H73" s="490"/>
    </row>
    <row r="74" spans="1:8" ht="30" customHeight="1" x14ac:dyDescent="0.25">
      <c r="A74" s="405" t="s">
        <v>343</v>
      </c>
      <c r="B74" s="183" t="s">
        <v>344</v>
      </c>
      <c r="C74" s="130"/>
      <c r="D74" s="131"/>
      <c r="E74" s="256" t="s">
        <v>282</v>
      </c>
      <c r="F74" s="173">
        <f>D75+D76+D77+D78+D79+D80+D81+D82</f>
        <v>4</v>
      </c>
      <c r="G74" s="492" t="s">
        <v>470</v>
      </c>
      <c r="H74" s="382" t="s">
        <v>471</v>
      </c>
    </row>
    <row r="75" spans="1:8" ht="39" customHeight="1" x14ac:dyDescent="0.25">
      <c r="A75" s="406"/>
      <c r="B75" s="1"/>
      <c r="C75" s="112" t="b">
        <v>1</v>
      </c>
      <c r="D75" s="186" t="str">
        <f>IF(C75=TRUE, ".5", "0")</f>
        <v>.5</v>
      </c>
      <c r="E75" s="254"/>
      <c r="F75" s="18"/>
      <c r="G75" s="493"/>
      <c r="H75" s="474"/>
    </row>
    <row r="76" spans="1:8" ht="30" customHeight="1" x14ac:dyDescent="0.25">
      <c r="A76" s="406"/>
      <c r="B76" s="1"/>
      <c r="C76" s="112" t="b">
        <v>1</v>
      </c>
      <c r="D76" s="186" t="str">
        <f t="shared" ref="D76:D82" si="4">IF(C76=TRUE, ".5", "0")</f>
        <v>.5</v>
      </c>
      <c r="E76" s="254"/>
      <c r="F76" s="18"/>
      <c r="G76" s="493"/>
      <c r="H76" s="474"/>
    </row>
    <row r="77" spans="1:8" ht="39" customHeight="1" x14ac:dyDescent="0.25">
      <c r="A77" s="406"/>
      <c r="B77" s="1"/>
      <c r="C77" s="112" t="b">
        <v>1</v>
      </c>
      <c r="D77" s="186" t="str">
        <f t="shared" si="4"/>
        <v>.5</v>
      </c>
      <c r="E77" s="254"/>
      <c r="F77" s="18"/>
      <c r="G77" s="493"/>
      <c r="H77" s="474"/>
    </row>
    <row r="78" spans="1:8" ht="30" customHeight="1" x14ac:dyDescent="0.25">
      <c r="A78" s="406"/>
      <c r="B78" s="1"/>
      <c r="C78" s="112" t="b">
        <v>1</v>
      </c>
      <c r="D78" s="186" t="str">
        <f t="shared" si="4"/>
        <v>.5</v>
      </c>
      <c r="E78" s="254"/>
      <c r="F78" s="18"/>
      <c r="G78" s="493"/>
      <c r="H78" s="474"/>
    </row>
    <row r="79" spans="1:8" ht="41.25" customHeight="1" x14ac:dyDescent="0.25">
      <c r="A79" s="406"/>
      <c r="B79" s="1"/>
      <c r="C79" s="112" t="b">
        <v>1</v>
      </c>
      <c r="D79" s="186" t="str">
        <f t="shared" si="4"/>
        <v>.5</v>
      </c>
      <c r="E79" s="254"/>
      <c r="F79" s="18"/>
      <c r="G79" s="493"/>
      <c r="H79" s="474"/>
    </row>
    <row r="80" spans="1:8" ht="46.5" customHeight="1" x14ac:dyDescent="0.25">
      <c r="A80" s="406"/>
      <c r="B80" s="1"/>
      <c r="C80" s="112" t="b">
        <v>1</v>
      </c>
      <c r="D80" s="186" t="str">
        <f t="shared" si="4"/>
        <v>.5</v>
      </c>
      <c r="E80" s="254"/>
      <c r="F80" s="18"/>
      <c r="G80" s="493"/>
      <c r="H80" s="474"/>
    </row>
    <row r="81" spans="1:9" ht="38.25" customHeight="1" x14ac:dyDescent="0.25">
      <c r="A81" s="406"/>
      <c r="B81" s="1"/>
      <c r="C81" s="112" t="b">
        <v>1</v>
      </c>
      <c r="D81" s="186" t="str">
        <f t="shared" si="4"/>
        <v>.5</v>
      </c>
      <c r="E81" s="254"/>
      <c r="F81" s="18"/>
      <c r="G81" s="493"/>
      <c r="H81" s="474"/>
    </row>
    <row r="82" spans="1:9" ht="37.5" customHeight="1" thickBot="1" x14ac:dyDescent="0.3">
      <c r="A82" s="406"/>
      <c r="B82" s="1"/>
      <c r="C82" s="112" t="b">
        <v>1</v>
      </c>
      <c r="D82" s="186" t="str">
        <f t="shared" si="4"/>
        <v>.5</v>
      </c>
      <c r="E82" s="254"/>
      <c r="F82" s="18"/>
      <c r="G82" s="494"/>
      <c r="H82" s="481"/>
    </row>
    <row r="83" spans="1:9" ht="40.5" customHeight="1" x14ac:dyDescent="0.25">
      <c r="A83" s="405" t="s">
        <v>345</v>
      </c>
      <c r="B83" s="183"/>
      <c r="C83" s="130">
        <v>2</v>
      </c>
      <c r="D83" s="131">
        <f>IF($C$83=1, 0, 0)</f>
        <v>0</v>
      </c>
      <c r="E83" s="256" t="s">
        <v>284</v>
      </c>
      <c r="F83" s="132">
        <f>IF(C83=1,0,(IF(C83=2,3,0)))</f>
        <v>3</v>
      </c>
      <c r="G83" s="380" t="s">
        <v>472</v>
      </c>
      <c r="H83" s="382"/>
    </row>
    <row r="84" spans="1:9" ht="40.5" customHeight="1" thickBot="1" x14ac:dyDescent="0.3">
      <c r="A84" s="406"/>
      <c r="B84" s="1"/>
      <c r="C84" s="112"/>
      <c r="D84" s="17">
        <f>IF($C$83=2, 3, 0)</f>
        <v>3</v>
      </c>
      <c r="E84" s="254"/>
      <c r="F84" s="18"/>
      <c r="G84" s="465"/>
      <c r="H84" s="481"/>
    </row>
    <row r="85" spans="1:9" ht="30" customHeight="1" x14ac:dyDescent="0.25">
      <c r="A85" s="405" t="s">
        <v>346</v>
      </c>
      <c r="B85" s="183" t="s">
        <v>347</v>
      </c>
      <c r="C85" s="130"/>
      <c r="D85" s="131"/>
      <c r="E85" s="256" t="s">
        <v>286</v>
      </c>
      <c r="F85" s="132">
        <f>D88+D89</f>
        <v>2</v>
      </c>
      <c r="G85" s="480" t="s">
        <v>348</v>
      </c>
      <c r="H85" s="382"/>
      <c r="I85" s="148"/>
    </row>
    <row r="86" spans="1:9" ht="30" customHeight="1" x14ac:dyDescent="0.25">
      <c r="A86" s="406"/>
      <c r="B86" s="1"/>
      <c r="C86" s="112" t="b">
        <v>0</v>
      </c>
      <c r="D86" s="186" t="str">
        <f>IF(C86=TRUE, "0", "0")</f>
        <v>0</v>
      </c>
      <c r="E86" s="254"/>
      <c r="F86" s="18"/>
      <c r="G86" s="501"/>
      <c r="H86" s="502"/>
      <c r="I86" s="148"/>
    </row>
    <row r="87" spans="1:9" ht="30" customHeight="1" x14ac:dyDescent="0.25">
      <c r="A87" s="406"/>
      <c r="B87" s="1"/>
      <c r="C87" s="112" t="b">
        <v>0</v>
      </c>
      <c r="D87" s="186" t="str">
        <f>IF(C87=TRUE, "0", "0")</f>
        <v>0</v>
      </c>
      <c r="E87" s="254"/>
      <c r="F87" s="18"/>
      <c r="G87" s="501"/>
      <c r="H87" s="502"/>
      <c r="I87" s="148"/>
    </row>
    <row r="88" spans="1:9" ht="36.75" customHeight="1" x14ac:dyDescent="0.25">
      <c r="A88" s="406"/>
      <c r="B88" s="1"/>
      <c r="C88" s="112" t="b">
        <v>1</v>
      </c>
      <c r="D88" s="186" t="str">
        <f>IF(C88=TRUE, "2", "0")</f>
        <v>2</v>
      </c>
      <c r="E88" s="254"/>
      <c r="F88" s="18"/>
      <c r="G88" s="377"/>
      <c r="H88" s="474"/>
    </row>
    <row r="89" spans="1:9" ht="38.25" customHeight="1" thickBot="1" x14ac:dyDescent="0.3">
      <c r="A89" s="406"/>
      <c r="B89" s="1"/>
      <c r="C89" s="112" t="b">
        <v>0</v>
      </c>
      <c r="D89" s="186" t="str">
        <f>IF(C89=TRUE, "2", "0")</f>
        <v>0</v>
      </c>
      <c r="E89" s="254"/>
      <c r="F89" s="18"/>
      <c r="G89" s="465"/>
      <c r="H89" s="481"/>
    </row>
    <row r="90" spans="1:9" ht="42" customHeight="1" x14ac:dyDescent="0.25">
      <c r="A90" s="320" t="s">
        <v>349</v>
      </c>
      <c r="B90" s="183"/>
      <c r="C90" s="130">
        <v>2</v>
      </c>
      <c r="D90" s="131">
        <f>IF($C$90=1, 0, 0)</f>
        <v>0</v>
      </c>
      <c r="E90" s="256"/>
      <c r="F90" s="132">
        <f>D90+D91</f>
        <v>4</v>
      </c>
      <c r="G90" s="480" t="s">
        <v>350</v>
      </c>
      <c r="H90" s="496" t="s">
        <v>473</v>
      </c>
    </row>
    <row r="91" spans="1:9" ht="30" customHeight="1" x14ac:dyDescent="0.25">
      <c r="A91" s="487"/>
      <c r="B91" s="1"/>
      <c r="C91" s="112"/>
      <c r="D91" s="17">
        <f>IF($C$90=2,4, 0)</f>
        <v>4</v>
      </c>
      <c r="E91" s="254"/>
      <c r="F91" s="18"/>
      <c r="G91" s="377"/>
      <c r="H91" s="497"/>
    </row>
    <row r="92" spans="1:9" ht="69" customHeight="1" thickBot="1" x14ac:dyDescent="0.3">
      <c r="A92" s="495"/>
      <c r="B92" s="185"/>
      <c r="C92" s="133"/>
      <c r="D92" s="134"/>
      <c r="E92" s="255"/>
      <c r="F92" s="135"/>
      <c r="G92" s="378"/>
      <c r="H92" s="498"/>
    </row>
    <row r="93" spans="1:9" ht="30" customHeight="1" thickBot="1" x14ac:dyDescent="0.3">
      <c r="A93" s="499" t="s">
        <v>351</v>
      </c>
      <c r="B93" s="500"/>
      <c r="C93" s="500"/>
      <c r="D93" s="500"/>
      <c r="E93" s="500"/>
      <c r="F93" s="187">
        <f>F64+F74+F83+F85+F90</f>
        <v>18</v>
      </c>
      <c r="G93" s="188"/>
      <c r="H93" s="188"/>
    </row>
    <row r="94" spans="1:9" ht="30" customHeight="1" x14ac:dyDescent="0.25"/>
    <row r="95" spans="1:9" ht="30" customHeight="1" x14ac:dyDescent="0.25">
      <c r="A95" s="13" t="s">
        <v>352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133350</xdr:rowOff>
                  </from>
                  <to>
                    <xdr:col>1</xdr:col>
                    <xdr:colOff>1838325</xdr:colOff>
                    <xdr:row>83</xdr:row>
                    <xdr:rowOff>9525</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88</xdr:row>
                    <xdr:rowOff>485775</xdr:rowOff>
                  </from>
                  <to>
                    <xdr:col>2</xdr:col>
                    <xdr:colOff>0</xdr:colOff>
                    <xdr:row>91</xdr:row>
                    <xdr:rowOff>866775</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J28" sqref="J28"/>
    </sheetView>
  </sheetViews>
  <sheetFormatPr defaultRowHeight="15" x14ac:dyDescent="0.25"/>
  <cols>
    <col min="1" max="1" width="39.140625" style="111" customWidth="1"/>
    <col min="2" max="2" width="50" style="111" customWidth="1"/>
    <col min="3" max="4" width="9.140625" style="111" hidden="1" customWidth="1"/>
    <col min="5" max="5" width="10.28515625" style="111" customWidth="1"/>
    <col min="6" max="6" width="9.140625" style="111"/>
    <col min="7" max="7" width="19.28515625" style="139" customWidth="1"/>
    <col min="8" max="8" width="17.28515625" style="139" customWidth="1"/>
    <col min="9" max="16384" width="9.140625" style="111"/>
  </cols>
  <sheetData>
    <row r="1" spans="1:10" ht="30" customHeight="1" thickBot="1" x14ac:dyDescent="0.4">
      <c r="A1" s="503" t="s">
        <v>353</v>
      </c>
      <c r="B1" s="504"/>
      <c r="C1" s="504"/>
      <c r="D1" s="504"/>
      <c r="E1" s="504"/>
      <c r="F1" s="504"/>
      <c r="G1" s="504"/>
      <c r="H1" s="505"/>
    </row>
    <row r="2" spans="1:10" ht="51" customHeight="1" thickBot="1" x14ac:dyDescent="0.3">
      <c r="A2" s="320" t="s">
        <v>354</v>
      </c>
      <c r="B2" s="506"/>
      <c r="C2" s="506"/>
      <c r="D2" s="506"/>
      <c r="E2" s="506"/>
      <c r="F2" s="506"/>
      <c r="G2" s="506"/>
      <c r="H2" s="507"/>
    </row>
    <row r="3" spans="1:10" ht="60" customHeight="1" thickBot="1" x14ac:dyDescent="0.3">
      <c r="A3" s="320" t="s">
        <v>355</v>
      </c>
      <c r="B3" s="506"/>
      <c r="C3" s="506"/>
      <c r="D3" s="506"/>
      <c r="E3" s="506"/>
      <c r="F3" s="508"/>
      <c r="G3" s="190" t="s">
        <v>248</v>
      </c>
      <c r="H3" s="267" t="s">
        <v>249</v>
      </c>
    </row>
    <row r="4" spans="1:10" ht="43.5" customHeight="1" x14ac:dyDescent="0.25">
      <c r="A4" s="320" t="s">
        <v>401</v>
      </c>
      <c r="B4" s="130"/>
      <c r="C4" s="130">
        <v>5</v>
      </c>
      <c r="D4" s="191" t="str">
        <f>IF($C$4=1, "8", "0")</f>
        <v>0</v>
      </c>
      <c r="E4" s="243" t="s">
        <v>279</v>
      </c>
      <c r="F4" s="192">
        <f>D4+D5+D6+D7+D8+D9</f>
        <v>1</v>
      </c>
      <c r="G4" s="309" t="s">
        <v>356</v>
      </c>
      <c r="H4" s="509"/>
    </row>
    <row r="5" spans="1:10" ht="43.5" customHeight="1" x14ac:dyDescent="0.25">
      <c r="A5" s="321"/>
      <c r="B5" s="112"/>
      <c r="C5" s="112"/>
      <c r="D5" s="193" t="str">
        <f>IF($C$4=2, "7", "0")</f>
        <v>0</v>
      </c>
      <c r="E5" s="246"/>
      <c r="F5" s="18"/>
      <c r="G5" s="310"/>
      <c r="H5" s="510"/>
    </row>
    <row r="6" spans="1:10" ht="43.5" customHeight="1" x14ac:dyDescent="0.25">
      <c r="A6" s="321"/>
      <c r="B6" s="112"/>
      <c r="C6" s="112"/>
      <c r="D6" s="193" t="str">
        <f>IF($C$4=3, "6", "0")</f>
        <v>0</v>
      </c>
      <c r="E6" s="246"/>
      <c r="F6" s="194"/>
      <c r="G6" s="310"/>
      <c r="H6" s="510"/>
    </row>
    <row r="7" spans="1:10" ht="43.5" customHeight="1" x14ac:dyDescent="0.25">
      <c r="A7" s="321"/>
      <c r="B7" s="112"/>
      <c r="C7" s="112"/>
      <c r="D7" s="193" t="str">
        <f>IF($C$4=4, "2", "0")</f>
        <v>0</v>
      </c>
      <c r="E7" s="246"/>
      <c r="F7" s="18"/>
      <c r="G7" s="310"/>
      <c r="H7" s="510"/>
    </row>
    <row r="8" spans="1:10" ht="43.5" customHeight="1" x14ac:dyDescent="0.25">
      <c r="A8" s="321"/>
      <c r="B8" s="112"/>
      <c r="C8" s="112"/>
      <c r="D8" s="193" t="str">
        <f>IF($C$4=5, "1", "0")</f>
        <v>1</v>
      </c>
      <c r="E8" s="246"/>
      <c r="F8" s="18"/>
      <c r="G8" s="310"/>
      <c r="H8" s="510"/>
    </row>
    <row r="9" spans="1:10" ht="43.5" customHeight="1" thickBot="1" x14ac:dyDescent="0.3">
      <c r="A9" s="321"/>
      <c r="B9" s="150"/>
      <c r="C9" s="112"/>
      <c r="D9" s="193" t="str">
        <f>IF($C$4=6, "0", "0")</f>
        <v>0</v>
      </c>
      <c r="E9" s="246"/>
      <c r="F9" s="18"/>
      <c r="G9" s="311"/>
      <c r="H9" s="511"/>
    </row>
    <row r="10" spans="1:10" ht="44.25" customHeight="1" x14ac:dyDescent="0.25">
      <c r="A10" s="320" t="s">
        <v>357</v>
      </c>
      <c r="B10" s="130"/>
      <c r="C10" s="130">
        <v>2</v>
      </c>
      <c r="D10" s="131" t="str">
        <f>IF(C10=1, "0", "0")</f>
        <v>0</v>
      </c>
      <c r="E10" s="243" t="s">
        <v>282</v>
      </c>
      <c r="F10" s="192">
        <f>IF(C10=2, D12+D13+D14, 0)</f>
        <v>6</v>
      </c>
      <c r="G10" s="309" t="s">
        <v>475</v>
      </c>
      <c r="H10" s="509"/>
    </row>
    <row r="11" spans="1:10" ht="38.25" customHeight="1" x14ac:dyDescent="0.25">
      <c r="A11" s="321"/>
      <c r="B11" s="112"/>
      <c r="C11" s="112"/>
      <c r="D11" s="193" t="str">
        <f>IF(C10=2, "0", "0")</f>
        <v>0</v>
      </c>
      <c r="E11" s="246"/>
      <c r="F11" s="18"/>
      <c r="G11" s="310"/>
      <c r="H11" s="510"/>
    </row>
    <row r="12" spans="1:10" ht="28.5" customHeight="1" x14ac:dyDescent="0.25">
      <c r="A12" s="321"/>
      <c r="B12" s="112"/>
      <c r="C12" s="112" t="b">
        <v>1</v>
      </c>
      <c r="D12" s="193" t="str">
        <f>IF(C12=TRUE, "2", "0")</f>
        <v>2</v>
      </c>
      <c r="E12" s="246" t="str">
        <f>IF(AND($C$10&lt;&gt;2, C12=TRUE),"ERROR", "")</f>
        <v/>
      </c>
      <c r="F12" s="18"/>
      <c r="G12" s="310"/>
      <c r="H12" s="510"/>
      <c r="J12" s="195"/>
    </row>
    <row r="13" spans="1:10" ht="26.25" customHeight="1" x14ac:dyDescent="0.25">
      <c r="A13" s="321"/>
      <c r="B13" s="112"/>
      <c r="C13" s="112" t="b">
        <v>1</v>
      </c>
      <c r="D13" s="193" t="str">
        <f>IF(C13=TRUE, "2", "0")</f>
        <v>2</v>
      </c>
      <c r="E13" s="246" t="str">
        <f t="shared" ref="E13:E14" si="0">IF(AND($C$10&lt;&gt;2, C13=TRUE),"ERROR", "")</f>
        <v/>
      </c>
      <c r="F13" s="18"/>
      <c r="G13" s="310"/>
      <c r="H13" s="510"/>
    </row>
    <row r="14" spans="1:10" ht="27" customHeight="1" thickBot="1" x14ac:dyDescent="0.3">
      <c r="A14" s="321"/>
      <c r="B14" s="112"/>
      <c r="C14" s="112" t="b">
        <v>1</v>
      </c>
      <c r="D14" s="193" t="str">
        <f>IF(C14=TRUE, "2", "0")</f>
        <v>2</v>
      </c>
      <c r="E14" s="246" t="str">
        <f t="shared" si="0"/>
        <v/>
      </c>
      <c r="F14" s="18"/>
      <c r="G14" s="310"/>
      <c r="H14" s="511"/>
    </row>
    <row r="15" spans="1:10" ht="45" customHeight="1" x14ac:dyDescent="0.25">
      <c r="A15" s="320" t="s">
        <v>358</v>
      </c>
      <c r="B15" s="130"/>
      <c r="C15" s="130">
        <v>2</v>
      </c>
      <c r="D15" s="131" t="str">
        <f>IF(C15=1, "0", "0")</f>
        <v>0</v>
      </c>
      <c r="E15" s="243" t="s">
        <v>284</v>
      </c>
      <c r="F15" s="192">
        <f>IF(C15=2, D17+D18+D19, 0)</f>
        <v>6</v>
      </c>
      <c r="G15" s="309" t="s">
        <v>476</v>
      </c>
      <c r="H15" s="509"/>
      <c r="I15" s="196"/>
    </row>
    <row r="16" spans="1:10" ht="38.25" customHeight="1" x14ac:dyDescent="0.25">
      <c r="A16" s="321"/>
      <c r="B16" s="112"/>
      <c r="C16" s="112"/>
      <c r="D16" s="17" t="str">
        <f>IF(C15=2, "0", "0")</f>
        <v>0</v>
      </c>
      <c r="E16" s="246"/>
      <c r="F16" s="18"/>
      <c r="G16" s="310"/>
      <c r="H16" s="510"/>
    </row>
    <row r="17" spans="1:8" ht="24.75" customHeight="1" x14ac:dyDescent="0.25">
      <c r="A17" s="321"/>
      <c r="B17" s="112"/>
      <c r="C17" s="112" t="b">
        <v>1</v>
      </c>
      <c r="D17" s="193" t="str">
        <f>IF(C17=TRUE, "2", "0")</f>
        <v>2</v>
      </c>
      <c r="E17" s="246" t="str">
        <f>IF(AND($C$15&lt;&gt;2, C17=TRUE),"ERROR", "")</f>
        <v/>
      </c>
      <c r="F17" s="18"/>
      <c r="G17" s="310"/>
      <c r="H17" s="510"/>
    </row>
    <row r="18" spans="1:8" ht="26.25" customHeight="1" x14ac:dyDescent="0.25">
      <c r="A18" s="321"/>
      <c r="B18" s="112"/>
      <c r="C18" s="112" t="b">
        <v>1</v>
      </c>
      <c r="D18" s="193" t="str">
        <f>IF(C18=TRUE, "2", "0")</f>
        <v>2</v>
      </c>
      <c r="E18" s="246" t="str">
        <f t="shared" ref="E18:E19" si="1">IF(AND($C$15&lt;&gt;2, C18=TRUE),"ERROR", "")</f>
        <v/>
      </c>
      <c r="F18" s="18"/>
      <c r="G18" s="310"/>
      <c r="H18" s="510"/>
    </row>
    <row r="19" spans="1:8" ht="30" customHeight="1" thickBot="1" x14ac:dyDescent="0.3">
      <c r="A19" s="322"/>
      <c r="B19" s="133"/>
      <c r="C19" s="133" t="b">
        <v>1</v>
      </c>
      <c r="D19" s="197" t="str">
        <f>IF(C19=TRUE, "2", "0")</f>
        <v>2</v>
      </c>
      <c r="E19" s="247" t="str">
        <f t="shared" si="1"/>
        <v/>
      </c>
      <c r="F19" s="135"/>
      <c r="G19" s="311"/>
      <c r="H19" s="512"/>
    </row>
    <row r="20" spans="1:8" ht="15.75" thickBot="1" x14ac:dyDescent="0.3">
      <c r="A20" s="361" t="s">
        <v>359</v>
      </c>
      <c r="B20" s="362"/>
      <c r="C20" s="362"/>
      <c r="D20" s="362"/>
      <c r="E20" s="362"/>
      <c r="F20" s="178">
        <f>F4+F10+F15</f>
        <v>13</v>
      </c>
      <c r="G20" s="282"/>
      <c r="H20" s="283"/>
    </row>
    <row r="21" spans="1:8" ht="28.15" customHeight="1" thickBot="1" x14ac:dyDescent="0.3">
      <c r="A21" s="198"/>
      <c r="B21" s="281"/>
      <c r="C21" s="281"/>
      <c r="D21" s="281"/>
      <c r="E21" s="281"/>
      <c r="F21" s="281"/>
      <c r="G21" s="284"/>
      <c r="H21" s="284"/>
    </row>
    <row r="22" spans="1:8" ht="81" customHeight="1" thickBot="1" x14ac:dyDescent="0.3">
      <c r="A22" s="513" t="s">
        <v>360</v>
      </c>
      <c r="B22" s="341"/>
      <c r="C22" s="341"/>
      <c r="D22" s="341"/>
      <c r="E22" s="341"/>
      <c r="F22" s="514"/>
      <c r="G22" s="141" t="s">
        <v>248</v>
      </c>
      <c r="H22" s="267" t="s">
        <v>249</v>
      </c>
    </row>
    <row r="23" spans="1:8" ht="28.5" customHeight="1" x14ac:dyDescent="0.25">
      <c r="A23" s="331" t="s">
        <v>361</v>
      </c>
      <c r="B23" s="176"/>
      <c r="C23" s="130">
        <v>2</v>
      </c>
      <c r="D23" s="131" t="str">
        <f>IF(C23=1, "0", "0")</f>
        <v>0</v>
      </c>
      <c r="E23" s="257" t="s">
        <v>279</v>
      </c>
      <c r="F23" s="192">
        <f>D23+D24+D25+D26+D27</f>
        <v>0</v>
      </c>
      <c r="G23" s="309" t="s">
        <v>362</v>
      </c>
      <c r="H23" s="509"/>
    </row>
    <row r="24" spans="1:8" ht="28.5" customHeight="1" x14ac:dyDescent="0.25">
      <c r="A24" s="332"/>
      <c r="B24" s="112"/>
      <c r="C24" s="112"/>
      <c r="D24" s="17" t="str">
        <f>IF($C$23=2, "0", "0")</f>
        <v>0</v>
      </c>
      <c r="E24" s="246"/>
      <c r="F24" s="18"/>
      <c r="G24" s="310"/>
      <c r="H24" s="510"/>
    </row>
    <row r="25" spans="1:8" ht="26.25" customHeight="1" x14ac:dyDescent="0.25">
      <c r="A25" s="332"/>
      <c r="B25" s="112"/>
      <c r="C25" s="112"/>
      <c r="D25" s="17" t="str">
        <f>IF($C$23=3, "1", "0")</f>
        <v>0</v>
      </c>
      <c r="E25" s="246" t="str">
        <f>IF(AND($C$23&lt;&gt;3, C25=TRUE),"ERROR", "")</f>
        <v/>
      </c>
      <c r="F25" s="18"/>
      <c r="G25" s="310"/>
      <c r="H25" s="510"/>
    </row>
    <row r="26" spans="1:8" ht="27" customHeight="1" x14ac:dyDescent="0.25">
      <c r="A26" s="332"/>
      <c r="B26" s="112"/>
      <c r="C26" s="112"/>
      <c r="D26" s="17" t="str">
        <f>IF($C$23=4, "3", "0")</f>
        <v>0</v>
      </c>
      <c r="E26" s="246" t="str">
        <f t="shared" ref="E26:E27" si="2">IF(AND($C$23&lt;&gt;3, C26=TRUE),"ERROR", "")</f>
        <v/>
      </c>
      <c r="F26" s="18"/>
      <c r="G26" s="310"/>
      <c r="H26" s="510"/>
    </row>
    <row r="27" spans="1:8" ht="27" customHeight="1" thickBot="1" x14ac:dyDescent="0.3">
      <c r="A27" s="332"/>
      <c r="B27" s="112"/>
      <c r="C27" s="112"/>
      <c r="D27" s="17" t="str">
        <f>IF($C$23=5, "5", "0")</f>
        <v>0</v>
      </c>
      <c r="E27" s="246" t="str">
        <f t="shared" si="2"/>
        <v/>
      </c>
      <c r="F27" s="18"/>
      <c r="G27" s="310"/>
      <c r="H27" s="511"/>
    </row>
    <row r="28" spans="1:8" ht="37.5" customHeight="1" x14ac:dyDescent="0.25">
      <c r="A28" s="320" t="s">
        <v>474</v>
      </c>
      <c r="B28" s="199" t="s">
        <v>363</v>
      </c>
      <c r="C28" s="130"/>
      <c r="D28" s="131"/>
      <c r="E28" s="243"/>
      <c r="F28" s="132"/>
      <c r="G28" s="309" t="s">
        <v>477</v>
      </c>
      <c r="H28" s="515" t="s">
        <v>479</v>
      </c>
    </row>
    <row r="29" spans="1:8" ht="32.25" customHeight="1" x14ac:dyDescent="0.25">
      <c r="A29" s="487"/>
      <c r="B29" s="112"/>
      <c r="C29" s="112">
        <v>1</v>
      </c>
      <c r="D29" s="17" t="str">
        <f>IF(C29=1, "0", "0")</f>
        <v>0</v>
      </c>
      <c r="E29" s="258" t="s">
        <v>282</v>
      </c>
      <c r="F29" s="200">
        <f>IF($C$29=2,D30+D31+D32+D33, 0)</f>
        <v>0</v>
      </c>
      <c r="G29" s="310"/>
      <c r="H29" s="516"/>
    </row>
    <row r="30" spans="1:8" ht="30.75" customHeight="1" x14ac:dyDescent="0.25">
      <c r="A30" s="487"/>
      <c r="B30" s="112"/>
      <c r="C30" s="112"/>
      <c r="D30" s="17" t="str">
        <f>IF(C29=2, "2", "0")</f>
        <v>0</v>
      </c>
      <c r="E30" s="246"/>
      <c r="F30" s="18"/>
      <c r="G30" s="310"/>
      <c r="H30" s="516"/>
    </row>
    <row r="31" spans="1:8" ht="31.5" customHeight="1" x14ac:dyDescent="0.25">
      <c r="A31" s="487"/>
      <c r="B31" s="112"/>
      <c r="C31" s="112" t="b">
        <v>0</v>
      </c>
      <c r="D31" s="17" t="str">
        <f>IF(AND($C$29=2, C31=TRUE), "1", "0")</f>
        <v>0</v>
      </c>
      <c r="E31" s="246" t="str">
        <f>IF(AND($C$29&lt;&gt;2, C31=TRUE),"ERROR", "")</f>
        <v/>
      </c>
      <c r="F31" s="18"/>
      <c r="G31" s="310"/>
      <c r="H31" s="516"/>
    </row>
    <row r="32" spans="1:8" ht="37.5" customHeight="1" x14ac:dyDescent="0.25">
      <c r="A32" s="487"/>
      <c r="B32" s="112"/>
      <c r="C32" s="112" t="b">
        <v>0</v>
      </c>
      <c r="D32" s="17" t="str">
        <f t="shared" ref="D32:D33" si="3">IF(AND($C$29=2, C32=TRUE), "1", "0")</f>
        <v>0</v>
      </c>
      <c r="E32" s="246" t="str">
        <f t="shared" ref="E32:E33" si="4">IF(AND($C$29&lt;&gt;2, C32=TRUE),"ERROR", "")</f>
        <v/>
      </c>
      <c r="F32" s="18"/>
      <c r="G32" s="310"/>
      <c r="H32" s="516"/>
    </row>
    <row r="33" spans="1:8" ht="34.5" customHeight="1" thickBot="1" x14ac:dyDescent="0.3">
      <c r="A33" s="487"/>
      <c r="B33" s="112"/>
      <c r="C33" s="112" t="b">
        <v>0</v>
      </c>
      <c r="D33" s="17" t="str">
        <f t="shared" si="3"/>
        <v>0</v>
      </c>
      <c r="E33" s="246" t="str">
        <f t="shared" si="4"/>
        <v/>
      </c>
      <c r="F33" s="18"/>
      <c r="G33" s="311"/>
      <c r="H33" s="517"/>
    </row>
    <row r="34" spans="1:8" ht="30" customHeight="1" x14ac:dyDescent="0.25">
      <c r="A34" s="320" t="s">
        <v>364</v>
      </c>
      <c r="B34" s="199" t="s">
        <v>365</v>
      </c>
      <c r="C34" s="130"/>
      <c r="D34" s="131"/>
      <c r="E34" s="243"/>
      <c r="F34" s="132"/>
      <c r="G34" s="309" t="s">
        <v>478</v>
      </c>
      <c r="H34" s="509"/>
    </row>
    <row r="35" spans="1:8" ht="30.75" customHeight="1" x14ac:dyDescent="0.25">
      <c r="A35" s="321"/>
      <c r="B35" s="112"/>
      <c r="C35" s="112">
        <v>3</v>
      </c>
      <c r="D35" s="17" t="str">
        <f>IF(C35=1, "0", "0")</f>
        <v>0</v>
      </c>
      <c r="E35" s="258" t="s">
        <v>284</v>
      </c>
      <c r="F35" s="200">
        <f>IF($C$35=2,1,IF($C$35=3,D37+D38+D39+D40+D41+D42+D43+D44+D45, 0))</f>
        <v>5.5</v>
      </c>
      <c r="G35" s="310"/>
      <c r="H35" s="510"/>
    </row>
    <row r="36" spans="1:8" ht="49.5" customHeight="1" x14ac:dyDescent="0.25">
      <c r="A36" s="321"/>
      <c r="B36" s="112"/>
      <c r="C36" s="112"/>
      <c r="D36" s="17" t="str">
        <f>IF(C35=2, "1", "0")</f>
        <v>0</v>
      </c>
      <c r="E36" s="246"/>
      <c r="F36" s="18"/>
      <c r="G36" s="310"/>
      <c r="H36" s="510"/>
    </row>
    <row r="37" spans="1:8" ht="41.25" customHeight="1" x14ac:dyDescent="0.25">
      <c r="A37" s="321"/>
      <c r="B37" s="112"/>
      <c r="C37" s="112"/>
      <c r="D37" s="17" t="str">
        <f>IF(C35=3, "2", "0")</f>
        <v>2</v>
      </c>
      <c r="E37" s="246"/>
      <c r="F37" s="18"/>
      <c r="G37" s="310"/>
      <c r="H37" s="510"/>
    </row>
    <row r="38" spans="1:8" ht="35.25" customHeight="1" x14ac:dyDescent="0.25">
      <c r="A38" s="321"/>
      <c r="B38" s="112"/>
      <c r="C38" s="112" t="b">
        <v>1</v>
      </c>
      <c r="D38" s="17" t="str">
        <f>IF(AND($C$35=3, C38=TRUE), ".5", "0")</f>
        <v>.5</v>
      </c>
      <c r="E38" s="246" t="str">
        <f>IF(AND($C$35&lt;&gt;3, C38=TRUE),"ERROR", "")</f>
        <v/>
      </c>
      <c r="F38" s="18"/>
      <c r="G38" s="310"/>
      <c r="H38" s="510"/>
    </row>
    <row r="39" spans="1:8" ht="32.25" customHeight="1" x14ac:dyDescent="0.25">
      <c r="A39" s="321"/>
      <c r="B39" s="112"/>
      <c r="C39" s="112" t="b">
        <v>1</v>
      </c>
      <c r="D39" s="17" t="str">
        <f t="shared" ref="D39:D45" si="5">IF(AND($C$35=3, C39=TRUE), ".5", "0")</f>
        <v>.5</v>
      </c>
      <c r="E39" s="246" t="str">
        <f t="shared" ref="E39:E45" si="6">IF(AND($C$35&lt;&gt;3, C39=TRUE),"ERROR", "")</f>
        <v/>
      </c>
      <c r="F39" s="18"/>
      <c r="G39" s="310"/>
      <c r="H39" s="510"/>
    </row>
    <row r="40" spans="1:8" ht="33.75" customHeight="1" x14ac:dyDescent="0.25">
      <c r="A40" s="321"/>
      <c r="B40" s="112"/>
      <c r="C40" s="112" t="b">
        <v>1</v>
      </c>
      <c r="D40" s="17" t="str">
        <f t="shared" si="5"/>
        <v>.5</v>
      </c>
      <c r="E40" s="246" t="str">
        <f t="shared" si="6"/>
        <v/>
      </c>
      <c r="F40" s="18"/>
      <c r="G40" s="310"/>
      <c r="H40" s="510"/>
    </row>
    <row r="41" spans="1:8" ht="32.25" customHeight="1" x14ac:dyDescent="0.25">
      <c r="A41" s="321"/>
      <c r="B41" s="112"/>
      <c r="C41" s="112" t="b">
        <v>1</v>
      </c>
      <c r="D41" s="17" t="str">
        <f t="shared" si="5"/>
        <v>.5</v>
      </c>
      <c r="E41" s="246" t="str">
        <f t="shared" si="6"/>
        <v/>
      </c>
      <c r="F41" s="18"/>
      <c r="G41" s="310"/>
      <c r="H41" s="510"/>
    </row>
    <row r="42" spans="1:8" ht="31.5" customHeight="1" x14ac:dyDescent="0.25">
      <c r="A42" s="321"/>
      <c r="B42" s="112"/>
      <c r="C42" s="112" t="b">
        <v>1</v>
      </c>
      <c r="D42" s="17" t="str">
        <f t="shared" si="5"/>
        <v>.5</v>
      </c>
      <c r="E42" s="246" t="str">
        <f t="shared" si="6"/>
        <v/>
      </c>
      <c r="F42" s="18"/>
      <c r="G42" s="310"/>
      <c r="H42" s="510"/>
    </row>
    <row r="43" spans="1:8" ht="30" customHeight="1" x14ac:dyDescent="0.25">
      <c r="A43" s="321"/>
      <c r="B43" s="112"/>
      <c r="C43" s="112" t="b">
        <v>0</v>
      </c>
      <c r="D43" s="17" t="str">
        <f t="shared" si="5"/>
        <v>0</v>
      </c>
      <c r="E43" s="246" t="str">
        <f t="shared" si="6"/>
        <v/>
      </c>
      <c r="F43" s="18"/>
      <c r="G43" s="310"/>
      <c r="H43" s="510"/>
    </row>
    <row r="44" spans="1:8" ht="30" customHeight="1" x14ac:dyDescent="0.25">
      <c r="A44" s="321"/>
      <c r="B44" s="112"/>
      <c r="C44" s="112" t="b">
        <v>1</v>
      </c>
      <c r="D44" s="17" t="str">
        <f t="shared" si="5"/>
        <v>.5</v>
      </c>
      <c r="E44" s="246" t="str">
        <f t="shared" si="6"/>
        <v/>
      </c>
      <c r="F44" s="18"/>
      <c r="G44" s="310"/>
      <c r="H44" s="510"/>
    </row>
    <row r="45" spans="1:8" ht="30" customHeight="1" thickBot="1" x14ac:dyDescent="0.3">
      <c r="A45" s="321"/>
      <c r="B45" s="112"/>
      <c r="C45" s="112" t="b">
        <v>1</v>
      </c>
      <c r="D45" s="17" t="str">
        <f t="shared" si="5"/>
        <v>.5</v>
      </c>
      <c r="E45" s="246" t="str">
        <f t="shared" si="6"/>
        <v/>
      </c>
      <c r="F45" s="18"/>
      <c r="G45" s="311"/>
      <c r="H45" s="511"/>
    </row>
    <row r="46" spans="1:8" ht="30" customHeight="1" x14ac:dyDescent="0.25">
      <c r="A46" s="320" t="s">
        <v>366</v>
      </c>
      <c r="B46" s="176"/>
      <c r="C46" s="130"/>
      <c r="D46" s="131"/>
      <c r="E46" s="243"/>
      <c r="F46" s="132"/>
      <c r="G46" s="518" t="s">
        <v>367</v>
      </c>
      <c r="H46" s="509"/>
    </row>
    <row r="47" spans="1:8" ht="48" customHeight="1" x14ac:dyDescent="0.25">
      <c r="A47" s="321"/>
      <c r="B47" s="112"/>
      <c r="C47" s="112">
        <v>1</v>
      </c>
      <c r="D47" s="17" t="str">
        <f>IF(C47=1, "0", "0")</f>
        <v>0</v>
      </c>
      <c r="E47" s="258" t="s">
        <v>286</v>
      </c>
      <c r="F47" s="200">
        <f>D47+D48+D49</f>
        <v>0</v>
      </c>
      <c r="G47" s="310"/>
      <c r="H47" s="510"/>
    </row>
    <row r="48" spans="1:8" ht="52.5" customHeight="1" x14ac:dyDescent="0.25">
      <c r="A48" s="321"/>
      <c r="B48" s="112"/>
      <c r="C48" s="112"/>
      <c r="D48" s="17" t="str">
        <f>IF(C47=2, "3", "0")</f>
        <v>0</v>
      </c>
      <c r="E48" s="246"/>
      <c r="F48" s="18"/>
      <c r="G48" s="310"/>
      <c r="H48" s="510"/>
    </row>
    <row r="49" spans="1:8" ht="61.5" customHeight="1" thickBot="1" x14ac:dyDescent="0.3">
      <c r="A49" s="321"/>
      <c r="B49" s="112"/>
      <c r="C49" s="112"/>
      <c r="D49" s="17" t="str">
        <f>IF(C47=3, "4", "0")</f>
        <v>0</v>
      </c>
      <c r="E49" s="247"/>
      <c r="F49" s="18"/>
      <c r="G49" s="519"/>
      <c r="H49" s="510"/>
    </row>
    <row r="50" spans="1:8" ht="26.25" customHeight="1" thickBot="1" x14ac:dyDescent="0.3">
      <c r="A50" s="520" t="s">
        <v>368</v>
      </c>
      <c r="B50" s="521"/>
      <c r="C50" s="521"/>
      <c r="D50" s="521"/>
      <c r="E50" s="521"/>
      <c r="F50" s="178">
        <f>F23+F29+F35+F47</f>
        <v>5.5</v>
      </c>
      <c r="G50" s="144"/>
      <c r="H50" s="144"/>
    </row>
    <row r="51" spans="1:8" ht="30" customHeight="1" x14ac:dyDescent="0.25"/>
    <row r="52" spans="1:8" ht="30" customHeight="1" x14ac:dyDescent="0.25">
      <c r="A52" s="522" t="s">
        <v>369</v>
      </c>
      <c r="B52" s="522"/>
      <c r="C52" s="522"/>
      <c r="D52" s="522"/>
      <c r="E52" s="522"/>
      <c r="F52" s="522"/>
      <c r="G52" s="522"/>
      <c r="H52" s="522"/>
    </row>
    <row r="53" spans="1:8" ht="30" customHeight="1" x14ac:dyDescent="0.25"/>
    <row r="223" spans="3:3" x14ac:dyDescent="0.25">
      <c r="C223" s="111"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47" sqref="H47:H54"/>
    </sheetView>
  </sheetViews>
  <sheetFormatPr defaultRowHeight="15" x14ac:dyDescent="0.25"/>
  <cols>
    <col min="1" max="1" width="39.140625" customWidth="1"/>
    <col min="2" max="2" width="50" customWidth="1"/>
    <col min="3" max="4" width="9.140625" hidden="1" customWidth="1"/>
    <col min="5" max="5" width="10.28515625" customWidth="1"/>
    <col min="7" max="7" width="24.140625" style="12" customWidth="1"/>
    <col min="8" max="8" width="16.5703125" style="12" customWidth="1"/>
  </cols>
  <sheetData>
    <row r="1" spans="1:8" ht="30" customHeight="1" thickBot="1" x14ac:dyDescent="0.4">
      <c r="A1" s="503" t="s">
        <v>370</v>
      </c>
      <c r="B1" s="504"/>
      <c r="C1" s="504"/>
      <c r="D1" s="504"/>
      <c r="E1" s="504"/>
      <c r="F1" s="504"/>
      <c r="G1" s="504"/>
      <c r="H1" s="505"/>
    </row>
    <row r="2" spans="1:8" ht="40.5" customHeight="1" thickBot="1" x14ac:dyDescent="0.3">
      <c r="A2" s="523" t="s">
        <v>371</v>
      </c>
      <c r="B2" s="524"/>
      <c r="C2" s="524"/>
      <c r="D2" s="524"/>
      <c r="E2" s="524"/>
      <c r="F2" s="524"/>
      <c r="G2" s="524"/>
      <c r="H2" s="525"/>
    </row>
    <row r="3" spans="1:8" ht="60" customHeight="1" thickBot="1" x14ac:dyDescent="0.3">
      <c r="A3" s="320" t="s">
        <v>372</v>
      </c>
      <c r="B3" s="506"/>
      <c r="C3" s="506"/>
      <c r="D3" s="506"/>
      <c r="E3" s="506"/>
      <c r="F3" s="508"/>
      <c r="G3" s="190" t="s">
        <v>248</v>
      </c>
      <c r="H3" s="267" t="s">
        <v>249</v>
      </c>
    </row>
    <row r="4" spans="1:8" ht="30" customHeight="1" x14ac:dyDescent="0.25">
      <c r="A4" s="526" t="s">
        <v>373</v>
      </c>
      <c r="B4" s="201"/>
      <c r="C4" s="202">
        <v>2</v>
      </c>
      <c r="D4" s="131" t="str">
        <f>IF(C4=1, "6", "0")</f>
        <v>0</v>
      </c>
      <c r="E4" s="259" t="s">
        <v>279</v>
      </c>
      <c r="F4" s="192">
        <f>IF(C4=1, 6, IF(C4=2, 6-D5, 0))</f>
        <v>1</v>
      </c>
      <c r="G4" s="528" t="s">
        <v>480</v>
      </c>
      <c r="H4" s="509"/>
    </row>
    <row r="5" spans="1:8" ht="42" customHeight="1" x14ac:dyDescent="0.25">
      <c r="A5" s="527"/>
      <c r="B5" s="203"/>
      <c r="C5" s="203"/>
      <c r="D5" s="204">
        <f>D6+D7+D8+D9+D10+D11</f>
        <v>5</v>
      </c>
      <c r="E5" s="260"/>
      <c r="F5" s="205"/>
      <c r="G5" s="529"/>
      <c r="H5" s="510"/>
    </row>
    <row r="6" spans="1:8" ht="30" customHeight="1" x14ac:dyDescent="0.25">
      <c r="A6" s="527"/>
      <c r="B6" s="203"/>
      <c r="C6" s="203" t="b">
        <v>1</v>
      </c>
      <c r="D6" s="204" t="str">
        <f t="shared" ref="D6:D11" si="0">IF(AND($C$4=2,C6=TRUE), "1", "0")</f>
        <v>1</v>
      </c>
      <c r="E6" s="260" t="str">
        <f t="shared" ref="E6:E11" si="1">IF(AND($C$4&lt;&gt;2, C6=TRUE),"ERROR","")</f>
        <v/>
      </c>
      <c r="F6" s="205"/>
      <c r="G6" s="529"/>
      <c r="H6" s="510"/>
    </row>
    <row r="7" spans="1:8" ht="30" customHeight="1" x14ac:dyDescent="0.25">
      <c r="A7" s="527"/>
      <c r="B7" s="203"/>
      <c r="C7" s="203" t="b">
        <v>1</v>
      </c>
      <c r="D7" s="204" t="str">
        <f t="shared" si="0"/>
        <v>1</v>
      </c>
      <c r="E7" s="260" t="str">
        <f t="shared" si="1"/>
        <v/>
      </c>
      <c r="F7" s="205"/>
      <c r="G7" s="529"/>
      <c r="H7" s="510"/>
    </row>
    <row r="8" spans="1:8" ht="30" customHeight="1" x14ac:dyDescent="0.25">
      <c r="A8" s="527"/>
      <c r="B8" s="203"/>
      <c r="C8" s="203" t="b">
        <v>0</v>
      </c>
      <c r="D8" s="204" t="str">
        <f t="shared" si="0"/>
        <v>0</v>
      </c>
      <c r="E8" s="260" t="str">
        <f t="shared" si="1"/>
        <v/>
      </c>
      <c r="F8" s="205"/>
      <c r="G8" s="529"/>
      <c r="H8" s="510"/>
    </row>
    <row r="9" spans="1:8" ht="30" customHeight="1" x14ac:dyDescent="0.25">
      <c r="A9" s="527"/>
      <c r="B9" s="203"/>
      <c r="C9" s="203" t="b">
        <v>1</v>
      </c>
      <c r="D9" s="204" t="str">
        <f t="shared" si="0"/>
        <v>1</v>
      </c>
      <c r="E9" s="260" t="str">
        <f t="shared" si="1"/>
        <v/>
      </c>
      <c r="F9" s="205"/>
      <c r="G9" s="529"/>
      <c r="H9" s="510"/>
    </row>
    <row r="10" spans="1:8" ht="30" customHeight="1" x14ac:dyDescent="0.25">
      <c r="A10" s="527"/>
      <c r="B10" s="203"/>
      <c r="C10" s="203" t="b">
        <v>1</v>
      </c>
      <c r="D10" s="204" t="str">
        <f t="shared" si="0"/>
        <v>1</v>
      </c>
      <c r="E10" s="260" t="str">
        <f t="shared" si="1"/>
        <v/>
      </c>
      <c r="F10" s="205"/>
      <c r="G10" s="529"/>
      <c r="H10" s="510"/>
    </row>
    <row r="11" spans="1:8" ht="255" customHeight="1" thickBot="1" x14ac:dyDescent="0.3">
      <c r="A11" s="527"/>
      <c r="B11" s="203"/>
      <c r="C11" s="203" t="b">
        <v>1</v>
      </c>
      <c r="D11" s="204" t="str">
        <f t="shared" si="0"/>
        <v>1</v>
      </c>
      <c r="E11" s="260" t="str">
        <f t="shared" si="1"/>
        <v/>
      </c>
      <c r="F11" s="205"/>
      <c r="G11" s="530"/>
      <c r="H11" s="511"/>
    </row>
    <row r="12" spans="1:8" ht="30" customHeight="1" x14ac:dyDescent="0.25">
      <c r="A12" s="531" t="s">
        <v>374</v>
      </c>
      <c r="B12" s="201"/>
      <c r="C12" s="201">
        <v>2</v>
      </c>
      <c r="D12" s="131" t="str">
        <f>IF(C12=1, "0", "0")</f>
        <v>0</v>
      </c>
      <c r="E12" s="261" t="s">
        <v>282</v>
      </c>
      <c r="F12" s="206">
        <f>IF(AND(C12=2,D14+D15+D16+D17+D18+D19+D20+D21&gt;=6), 6, D14+D15+D16+D17+D18+D19+D20+D21)</f>
        <v>4</v>
      </c>
      <c r="G12" s="335" t="s">
        <v>481</v>
      </c>
      <c r="H12" s="509"/>
    </row>
    <row r="13" spans="1:8" ht="30" customHeight="1" x14ac:dyDescent="0.25">
      <c r="A13" s="532"/>
      <c r="B13" s="203"/>
      <c r="C13" s="203"/>
      <c r="D13" s="17"/>
      <c r="E13" s="260"/>
      <c r="F13" s="205"/>
      <c r="G13" s="336"/>
      <c r="H13" s="510"/>
    </row>
    <row r="14" spans="1:8" ht="30" customHeight="1" x14ac:dyDescent="0.25">
      <c r="A14" s="532"/>
      <c r="B14" s="203"/>
      <c r="C14" s="203" t="b">
        <v>1</v>
      </c>
      <c r="D14" s="204" t="str">
        <f t="shared" ref="D14:D21" si="2">IF(AND($C$12=2,C14=TRUE), "1", "0")</f>
        <v>1</v>
      </c>
      <c r="E14" s="246" t="str">
        <f t="shared" ref="E14:E21" si="3">IF(AND($C$12&lt;&gt;2, C14=TRUE),"ERROR","")</f>
        <v/>
      </c>
      <c r="F14" s="205"/>
      <c r="G14" s="336"/>
      <c r="H14" s="510"/>
    </row>
    <row r="15" spans="1:8" ht="30" customHeight="1" x14ac:dyDescent="0.25">
      <c r="A15" s="532"/>
      <c r="B15" s="203"/>
      <c r="C15" s="203" t="b">
        <v>0</v>
      </c>
      <c r="D15" s="204" t="str">
        <f t="shared" si="2"/>
        <v>0</v>
      </c>
      <c r="E15" s="246" t="str">
        <f t="shared" si="3"/>
        <v/>
      </c>
      <c r="F15" s="205"/>
      <c r="G15" s="336"/>
      <c r="H15" s="510"/>
    </row>
    <row r="16" spans="1:8" ht="30" customHeight="1" x14ac:dyDescent="0.25">
      <c r="A16" s="532"/>
      <c r="B16" s="203"/>
      <c r="C16" s="203" t="b">
        <v>0</v>
      </c>
      <c r="D16" s="204" t="str">
        <f t="shared" si="2"/>
        <v>0</v>
      </c>
      <c r="E16" s="246" t="str">
        <f t="shared" si="3"/>
        <v/>
      </c>
      <c r="F16" s="205"/>
      <c r="G16" s="336"/>
      <c r="H16" s="510"/>
    </row>
    <row r="17" spans="1:8" ht="30" customHeight="1" x14ac:dyDescent="0.25">
      <c r="A17" s="532"/>
      <c r="B17" s="203"/>
      <c r="C17" s="203" t="b">
        <v>0</v>
      </c>
      <c r="D17" s="204" t="str">
        <f t="shared" si="2"/>
        <v>0</v>
      </c>
      <c r="E17" s="246" t="str">
        <f t="shared" si="3"/>
        <v/>
      </c>
      <c r="F17" s="205"/>
      <c r="G17" s="336"/>
      <c r="H17" s="510"/>
    </row>
    <row r="18" spans="1:8" ht="30" customHeight="1" x14ac:dyDescent="0.25">
      <c r="A18" s="532"/>
      <c r="B18" s="203"/>
      <c r="C18" s="203" t="b">
        <v>0</v>
      </c>
      <c r="D18" s="204" t="str">
        <f t="shared" si="2"/>
        <v>0</v>
      </c>
      <c r="E18" s="246" t="str">
        <f t="shared" si="3"/>
        <v/>
      </c>
      <c r="F18" s="205"/>
      <c r="G18" s="336"/>
      <c r="H18" s="510"/>
    </row>
    <row r="19" spans="1:8" ht="30" customHeight="1" x14ac:dyDescent="0.25">
      <c r="A19" s="532"/>
      <c r="B19" s="203"/>
      <c r="C19" s="203" t="b">
        <v>1</v>
      </c>
      <c r="D19" s="204" t="str">
        <f t="shared" si="2"/>
        <v>1</v>
      </c>
      <c r="E19" s="246" t="str">
        <f t="shared" si="3"/>
        <v/>
      </c>
      <c r="F19" s="205"/>
      <c r="G19" s="336"/>
      <c r="H19" s="510"/>
    </row>
    <row r="20" spans="1:8" ht="30" customHeight="1" x14ac:dyDescent="0.25">
      <c r="A20" s="532"/>
      <c r="B20" s="203"/>
      <c r="C20" s="203" t="b">
        <v>1</v>
      </c>
      <c r="D20" s="204" t="str">
        <f t="shared" si="2"/>
        <v>1</v>
      </c>
      <c r="E20" s="246" t="str">
        <f t="shared" si="3"/>
        <v/>
      </c>
      <c r="F20" s="205"/>
      <c r="G20" s="336"/>
      <c r="H20" s="510"/>
    </row>
    <row r="21" spans="1:8" ht="30" customHeight="1" thickBot="1" x14ac:dyDescent="0.3">
      <c r="A21" s="532"/>
      <c r="B21" s="203"/>
      <c r="C21" s="203" t="b">
        <v>1</v>
      </c>
      <c r="D21" s="204" t="str">
        <f t="shared" si="2"/>
        <v>1</v>
      </c>
      <c r="E21" s="246" t="str">
        <f t="shared" si="3"/>
        <v/>
      </c>
      <c r="F21" s="205"/>
      <c r="G21" s="337"/>
      <c r="H21" s="511"/>
    </row>
    <row r="22" spans="1:8" ht="30" customHeight="1" x14ac:dyDescent="0.25">
      <c r="A22" s="320" t="s">
        <v>375</v>
      </c>
      <c r="B22" s="201"/>
      <c r="C22" s="201">
        <v>2</v>
      </c>
      <c r="D22" s="131" t="str">
        <f>IF(C22=1, "0", "0")</f>
        <v>0</v>
      </c>
      <c r="E22" s="261" t="s">
        <v>284</v>
      </c>
      <c r="F22" s="206">
        <f>IF($C$22=2,D23+D24+D25+D26+D27, 0)</f>
        <v>4</v>
      </c>
      <c r="G22" s="335" t="s">
        <v>482</v>
      </c>
      <c r="H22" s="509"/>
    </row>
    <row r="23" spans="1:8" ht="41.25" customHeight="1" x14ac:dyDescent="0.25">
      <c r="A23" s="321"/>
      <c r="B23" s="203"/>
      <c r="C23" s="203"/>
      <c r="D23" s="17"/>
      <c r="E23" s="260"/>
      <c r="F23" s="205"/>
      <c r="G23" s="336"/>
      <c r="H23" s="510"/>
    </row>
    <row r="24" spans="1:8" ht="36.75" customHeight="1" x14ac:dyDescent="0.25">
      <c r="A24" s="321"/>
      <c r="B24" s="203"/>
      <c r="C24" s="203" t="b">
        <v>1</v>
      </c>
      <c r="D24" s="204" t="str">
        <f>IF(AND($C$22=2,C24=TRUE), "1", "0")</f>
        <v>1</v>
      </c>
      <c r="E24" s="246" t="str">
        <f>IF(AND($C$22&lt;&gt;2, C24=TRUE),"ERROR","")</f>
        <v/>
      </c>
      <c r="F24" s="205"/>
      <c r="G24" s="336"/>
      <c r="H24" s="510"/>
    </row>
    <row r="25" spans="1:8" ht="30" customHeight="1" x14ac:dyDescent="0.25">
      <c r="A25" s="321"/>
      <c r="B25" s="203"/>
      <c r="C25" s="203" t="b">
        <v>1</v>
      </c>
      <c r="D25" s="204" t="str">
        <f>IF(AND($C$22=2,C25=TRUE), "1", "0")</f>
        <v>1</v>
      </c>
      <c r="E25" s="246" t="str">
        <f>IF(AND($C$22&lt;&gt;2, C25=TRUE),"ERROR","")</f>
        <v/>
      </c>
      <c r="F25" s="205"/>
      <c r="G25" s="336"/>
      <c r="H25" s="510"/>
    </row>
    <row r="26" spans="1:8" ht="36.75" customHeight="1" x14ac:dyDescent="0.25">
      <c r="A26" s="321"/>
      <c r="B26" s="203"/>
      <c r="C26" s="203" t="b">
        <v>1</v>
      </c>
      <c r="D26" s="204" t="str">
        <f>IF(AND($C$22=2,C26=TRUE), "1", "0")</f>
        <v>1</v>
      </c>
      <c r="E26" s="246" t="str">
        <f>IF(AND($C$22&lt;&gt;2, C26=TRUE),"ERROR","")</f>
        <v/>
      </c>
      <c r="F26" s="205"/>
      <c r="G26" s="336"/>
      <c r="H26" s="510"/>
    </row>
    <row r="27" spans="1:8" ht="39.75" customHeight="1" thickBot="1" x14ac:dyDescent="0.3">
      <c r="A27" s="321"/>
      <c r="B27" s="203"/>
      <c r="C27" s="203" t="b">
        <v>1</v>
      </c>
      <c r="D27" s="204" t="str">
        <f>IF(AND($C$22=2,C27=TRUE), "1", "0")</f>
        <v>1</v>
      </c>
      <c r="E27" s="246" t="str">
        <f>IF(AND($C$22&lt;&gt;2, C27=TRUE),"ERROR","")</f>
        <v/>
      </c>
      <c r="F27" s="205"/>
      <c r="G27" s="337"/>
      <c r="H27" s="511"/>
    </row>
    <row r="28" spans="1:8" ht="30" customHeight="1" x14ac:dyDescent="0.25">
      <c r="A28" s="533" t="s">
        <v>376</v>
      </c>
      <c r="B28" s="130"/>
      <c r="C28" s="130">
        <v>2</v>
      </c>
      <c r="D28" s="131" t="str">
        <f>IF(C28=1, "0", "0")</f>
        <v>0</v>
      </c>
      <c r="E28" s="257" t="s">
        <v>286</v>
      </c>
      <c r="F28" s="206">
        <f>IF($C$28=2,D29+D30+D31, 0)</f>
        <v>4</v>
      </c>
      <c r="G28" s="335" t="s">
        <v>483</v>
      </c>
      <c r="H28" s="509"/>
    </row>
    <row r="29" spans="1:8" ht="30" customHeight="1" x14ac:dyDescent="0.25">
      <c r="A29" s="534"/>
      <c r="B29" s="112"/>
      <c r="C29" s="112"/>
      <c r="D29" s="17" t="str">
        <f>IF(C28=2, "2", "0")</f>
        <v>2</v>
      </c>
      <c r="E29" s="246"/>
      <c r="F29" s="18"/>
      <c r="G29" s="336"/>
      <c r="H29" s="510"/>
    </row>
    <row r="30" spans="1:8" ht="38.25" customHeight="1" x14ac:dyDescent="0.25">
      <c r="A30" s="534"/>
      <c r="B30" s="112"/>
      <c r="C30" s="112" t="b">
        <v>1</v>
      </c>
      <c r="D30" s="204" t="str">
        <f>IF(AND($C$28=2,C30=TRUE), "1", "0")</f>
        <v>1</v>
      </c>
      <c r="E30" s="246" t="str">
        <f>IF(AND($C$28&lt;&gt;2, C30=TRUE),"ERROR","")</f>
        <v/>
      </c>
      <c r="F30" s="194"/>
      <c r="G30" s="336"/>
      <c r="H30" s="510"/>
    </row>
    <row r="31" spans="1:8" ht="39" customHeight="1" thickBot="1" x14ac:dyDescent="0.3">
      <c r="A31" s="535"/>
      <c r="B31" s="133"/>
      <c r="C31" s="133" t="b">
        <v>1</v>
      </c>
      <c r="D31" s="207" t="str">
        <f>IF(AND($C$28=2,C31=TRUE), "1", "0")</f>
        <v>1</v>
      </c>
      <c r="E31" s="247" t="str">
        <f>IF(AND($C$28&lt;&gt;2, C31=TRUE),"ERROR","")</f>
        <v/>
      </c>
      <c r="F31" s="135"/>
      <c r="G31" s="337"/>
      <c r="H31" s="512"/>
    </row>
    <row r="32" spans="1:8" ht="30" customHeight="1" thickBot="1" x14ac:dyDescent="0.3">
      <c r="A32" s="520" t="s">
        <v>377</v>
      </c>
      <c r="B32" s="521"/>
      <c r="C32" s="521"/>
      <c r="D32" s="521"/>
      <c r="E32" s="521"/>
      <c r="F32" s="178">
        <f>F4+F12+F22+F28</f>
        <v>13</v>
      </c>
      <c r="G32" s="282"/>
      <c r="H32" s="283"/>
    </row>
    <row r="33" spans="1:10" ht="30" customHeight="1" thickBot="1" x14ac:dyDescent="0.3">
      <c r="A33" s="285"/>
      <c r="B33" s="285"/>
      <c r="C33" s="285"/>
      <c r="D33" s="285"/>
      <c r="E33" s="285"/>
      <c r="F33" s="285"/>
      <c r="G33" s="285"/>
      <c r="H33" s="285"/>
    </row>
    <row r="34" spans="1:10" ht="77.45" customHeight="1" thickBot="1" x14ac:dyDescent="0.3">
      <c r="A34" s="476" t="s">
        <v>378</v>
      </c>
      <c r="B34" s="452"/>
      <c r="C34" s="452"/>
      <c r="D34" s="452"/>
      <c r="E34" s="452"/>
      <c r="F34" s="477"/>
      <c r="G34" s="181" t="s">
        <v>248</v>
      </c>
      <c r="H34" s="182" t="s">
        <v>249</v>
      </c>
      <c r="J34" s="208"/>
    </row>
    <row r="35" spans="1:10" ht="26.25" customHeight="1" x14ac:dyDescent="0.25">
      <c r="A35" s="405" t="s">
        <v>379</v>
      </c>
      <c r="B35" s="209"/>
      <c r="C35" s="176">
        <v>2</v>
      </c>
      <c r="D35" s="131" t="str">
        <f>IF(C35=1, "0", "0")</f>
        <v>0</v>
      </c>
      <c r="E35" s="261" t="s">
        <v>380</v>
      </c>
      <c r="F35" s="206">
        <f>IF($C$35=2,D36+D37+D38+D39+D40, 0)</f>
        <v>4</v>
      </c>
      <c r="G35" s="335" t="s">
        <v>484</v>
      </c>
      <c r="H35" s="509"/>
    </row>
    <row r="36" spans="1:10" ht="27" customHeight="1" x14ac:dyDescent="0.25">
      <c r="A36" s="406"/>
      <c r="B36" s="1"/>
      <c r="C36" s="112"/>
      <c r="D36" s="210"/>
      <c r="E36" s="246"/>
      <c r="F36" s="18"/>
      <c r="G36" s="336"/>
      <c r="H36" s="510"/>
    </row>
    <row r="37" spans="1:10" ht="30.75" customHeight="1" x14ac:dyDescent="0.25">
      <c r="A37" s="406"/>
      <c r="B37" s="1"/>
      <c r="C37" s="112" t="b">
        <v>1</v>
      </c>
      <c r="D37" s="204" t="str">
        <f>IF(AND($C$35=2,C37=TRUE), "1", "0")</f>
        <v>1</v>
      </c>
      <c r="E37" s="262" t="str">
        <f>IF(AND($C$35&lt;&gt;2, C37=TRUE),"ERROR","")</f>
        <v/>
      </c>
      <c r="F37" s="200"/>
      <c r="G37" s="336"/>
      <c r="H37" s="510"/>
    </row>
    <row r="38" spans="1:10" ht="32.25" customHeight="1" x14ac:dyDescent="0.25">
      <c r="A38" s="406"/>
      <c r="B38" s="1"/>
      <c r="C38" s="112" t="b">
        <v>1</v>
      </c>
      <c r="D38" s="204" t="str">
        <f>IF(AND($C$35=2,C38=TRUE), "1", "0")</f>
        <v>1</v>
      </c>
      <c r="E38" s="262" t="str">
        <f>IF(AND($C$35&lt;&gt;2, C38=TRUE),"ERROR","")</f>
        <v/>
      </c>
      <c r="F38" s="18"/>
      <c r="G38" s="336"/>
      <c r="H38" s="510"/>
    </row>
    <row r="39" spans="1:10" ht="30" customHeight="1" x14ac:dyDescent="0.25">
      <c r="A39" s="406"/>
      <c r="B39" s="1"/>
      <c r="C39" s="112" t="b">
        <v>1</v>
      </c>
      <c r="D39" s="204" t="str">
        <f>IF(AND($C$35=2,C39=TRUE), "1", "0")</f>
        <v>1</v>
      </c>
      <c r="E39" s="262" t="str">
        <f>IF(AND($C$35&lt;&gt;2, C39=TRUE),"ERROR","")</f>
        <v/>
      </c>
      <c r="F39" s="18"/>
      <c r="G39" s="336"/>
      <c r="H39" s="510"/>
    </row>
    <row r="40" spans="1:10" ht="38.25" customHeight="1" thickBot="1" x14ac:dyDescent="0.3">
      <c r="A40" s="406"/>
      <c r="B40" s="1"/>
      <c r="C40" s="112" t="b">
        <v>1</v>
      </c>
      <c r="D40" s="204" t="str">
        <f>IF(AND($C$35=2,C40=TRUE), "1", "0")</f>
        <v>1</v>
      </c>
      <c r="E40" s="262" t="str">
        <f>IF(AND($C$35&lt;&gt;2, C40=TRUE),"ERROR","")</f>
        <v/>
      </c>
      <c r="F40" s="18"/>
      <c r="G40" s="337"/>
      <c r="H40" s="511"/>
    </row>
    <row r="41" spans="1:10" ht="30" customHeight="1" x14ac:dyDescent="0.25">
      <c r="A41" s="405" t="s">
        <v>381</v>
      </c>
      <c r="B41" s="183"/>
      <c r="C41" s="130">
        <v>2</v>
      </c>
      <c r="D41" s="191" t="str">
        <f>IF(C41=1, "0", "0")</f>
        <v>0</v>
      </c>
      <c r="E41" s="257" t="s">
        <v>282</v>
      </c>
      <c r="F41" s="211" t="str">
        <f>IF(C41=1, "0", (IF(C41=2, D42, IF(C41=3, D43,0))))</f>
        <v>2</v>
      </c>
      <c r="G41" s="335" t="s">
        <v>485</v>
      </c>
      <c r="H41" s="509"/>
    </row>
    <row r="42" spans="1:10" ht="37.5" customHeight="1" x14ac:dyDescent="0.25">
      <c r="A42" s="406"/>
      <c r="B42" s="212"/>
      <c r="C42" s="213"/>
      <c r="D42" s="193" t="str">
        <f>IF(C41=2, "2", "0")</f>
        <v>2</v>
      </c>
      <c r="E42" s="263"/>
      <c r="F42" s="214"/>
      <c r="G42" s="336"/>
      <c r="H42" s="510"/>
    </row>
    <row r="43" spans="1:10" ht="39" customHeight="1" thickBot="1" x14ac:dyDescent="0.3">
      <c r="A43" s="406"/>
      <c r="B43" s="215"/>
      <c r="C43" s="216"/>
      <c r="D43" s="193" t="str">
        <f>IF(C41=3, "4", "0")</f>
        <v>0</v>
      </c>
      <c r="E43" s="264"/>
      <c r="F43" s="217"/>
      <c r="G43" s="337"/>
      <c r="H43" s="511"/>
    </row>
    <row r="44" spans="1:10" ht="36.6" customHeight="1" x14ac:dyDescent="0.25">
      <c r="A44" s="405" t="s">
        <v>382</v>
      </c>
      <c r="B44" s="183"/>
      <c r="C44" s="130">
        <v>3</v>
      </c>
      <c r="D44" s="191" t="str">
        <f>IF(C44=1, "0", "0")</f>
        <v>0</v>
      </c>
      <c r="E44" s="257" t="s">
        <v>284</v>
      </c>
      <c r="F44" s="211" t="str">
        <f>IF(C44=1, "0", (IF(C44=2, D45, (IF(C44=3, D46,0)))))</f>
        <v>2</v>
      </c>
      <c r="G44" s="335" t="s">
        <v>383</v>
      </c>
      <c r="H44" s="536"/>
      <c r="I44" s="148"/>
    </row>
    <row r="45" spans="1:10" ht="36.6" customHeight="1" x14ac:dyDescent="0.25">
      <c r="A45" s="406"/>
      <c r="B45" s="168"/>
      <c r="C45" s="218"/>
      <c r="D45" s="193" t="str">
        <f>IF(C44=2, "1", "0")</f>
        <v>0</v>
      </c>
      <c r="E45" s="265"/>
      <c r="F45" s="219"/>
      <c r="G45" s="336"/>
      <c r="H45" s="537"/>
    </row>
    <row r="46" spans="1:10" ht="36.6" customHeight="1" thickBot="1" x14ac:dyDescent="0.3">
      <c r="A46" s="407"/>
      <c r="B46" s="168"/>
      <c r="C46" s="218"/>
      <c r="D46" s="193" t="str">
        <f>IF(C44=3, "2", "0")</f>
        <v>2</v>
      </c>
      <c r="E46" s="265"/>
      <c r="F46" s="219"/>
      <c r="G46" s="337"/>
      <c r="H46" s="538"/>
    </row>
    <row r="47" spans="1:10" ht="30" customHeight="1" x14ac:dyDescent="0.25">
      <c r="A47" s="405" t="s">
        <v>384</v>
      </c>
      <c r="B47" s="220"/>
      <c r="C47" s="130">
        <v>2</v>
      </c>
      <c r="D47" s="131" t="str">
        <f>IF($C$47=1, "0", "0")</f>
        <v>0</v>
      </c>
      <c r="E47" s="257" t="s">
        <v>286</v>
      </c>
      <c r="F47" s="206">
        <f>IF($C$47=2, D49+D50+D51+D52+D53+D54,0)</f>
        <v>6</v>
      </c>
      <c r="G47" s="335" t="s">
        <v>486</v>
      </c>
      <c r="H47" s="515" t="s">
        <v>487</v>
      </c>
    </row>
    <row r="48" spans="1:10" ht="39.75" customHeight="1" x14ac:dyDescent="0.25">
      <c r="A48" s="406"/>
      <c r="B48" s="168"/>
      <c r="C48" s="112"/>
      <c r="D48" s="160"/>
      <c r="E48" s="246"/>
      <c r="F48" s="18"/>
      <c r="G48" s="336"/>
      <c r="H48" s="516"/>
    </row>
    <row r="49" spans="1:9" ht="30" customHeight="1" x14ac:dyDescent="0.25">
      <c r="A49" s="406"/>
      <c r="B49" s="168"/>
      <c r="C49" s="112" t="b">
        <v>1</v>
      </c>
      <c r="D49" s="17" t="str">
        <f t="shared" ref="D49:D54" si="4">IF(AND($C$47=2, C49=TRUE), "1", "0")</f>
        <v>1</v>
      </c>
      <c r="E49" s="246" t="str">
        <f t="shared" ref="E49:E54" si="5">IF(AND($C$47&lt;&gt;2,C49=TRUE), "ERROR", "")</f>
        <v/>
      </c>
      <c r="F49" s="18"/>
      <c r="G49" s="336"/>
      <c r="H49" s="516"/>
    </row>
    <row r="50" spans="1:9" ht="30" customHeight="1" x14ac:dyDescent="0.25">
      <c r="A50" s="406"/>
      <c r="B50" s="168"/>
      <c r="C50" s="112" t="b">
        <v>1</v>
      </c>
      <c r="D50" s="17" t="str">
        <f t="shared" si="4"/>
        <v>1</v>
      </c>
      <c r="E50" s="246" t="str">
        <f t="shared" si="5"/>
        <v/>
      </c>
      <c r="F50" s="18"/>
      <c r="G50" s="336"/>
      <c r="H50" s="516"/>
    </row>
    <row r="51" spans="1:9" ht="30" customHeight="1" x14ac:dyDescent="0.25">
      <c r="A51" s="406"/>
      <c r="B51" s="1"/>
      <c r="C51" s="112" t="b">
        <v>1</v>
      </c>
      <c r="D51" s="17" t="str">
        <f t="shared" si="4"/>
        <v>1</v>
      </c>
      <c r="E51" s="246" t="str">
        <f t="shared" si="5"/>
        <v/>
      </c>
      <c r="F51" s="18"/>
      <c r="G51" s="336"/>
      <c r="H51" s="516"/>
    </row>
    <row r="52" spans="1:9" ht="30" customHeight="1" x14ac:dyDescent="0.25">
      <c r="A52" s="406"/>
      <c r="B52" s="1"/>
      <c r="C52" s="112" t="b">
        <v>1</v>
      </c>
      <c r="D52" s="17" t="str">
        <f t="shared" si="4"/>
        <v>1</v>
      </c>
      <c r="E52" s="246" t="str">
        <f t="shared" si="5"/>
        <v/>
      </c>
      <c r="F52" s="18"/>
      <c r="G52" s="336"/>
      <c r="H52" s="516"/>
    </row>
    <row r="53" spans="1:9" ht="30" customHeight="1" x14ac:dyDescent="0.25">
      <c r="A53" s="406"/>
      <c r="B53" s="1"/>
      <c r="C53" s="112" t="b">
        <v>1</v>
      </c>
      <c r="D53" s="17" t="str">
        <f t="shared" si="4"/>
        <v>1</v>
      </c>
      <c r="E53" s="246" t="str">
        <f t="shared" si="5"/>
        <v/>
      </c>
      <c r="F53" s="18"/>
      <c r="G53" s="336"/>
      <c r="H53" s="516"/>
    </row>
    <row r="54" spans="1:9" ht="41.25" customHeight="1" thickBot="1" x14ac:dyDescent="0.3">
      <c r="A54" s="407"/>
      <c r="B54" s="185"/>
      <c r="C54" s="133" t="b">
        <v>1</v>
      </c>
      <c r="D54" s="134" t="str">
        <f t="shared" si="4"/>
        <v>1</v>
      </c>
      <c r="E54" s="247" t="str">
        <f t="shared" si="5"/>
        <v/>
      </c>
      <c r="F54" s="135"/>
      <c r="G54" s="337"/>
      <c r="H54" s="517"/>
    </row>
    <row r="55" spans="1:9" ht="30" customHeight="1" x14ac:dyDescent="0.25">
      <c r="A55" s="405" t="s">
        <v>385</v>
      </c>
      <c r="B55" s="183"/>
      <c r="C55" s="130">
        <v>2</v>
      </c>
      <c r="D55" s="131" t="str">
        <f>IF($C$55=1, "0", "0")</f>
        <v>0</v>
      </c>
      <c r="E55" s="257" t="s">
        <v>386</v>
      </c>
      <c r="F55" s="221">
        <f>IF(C55=2, D57+D58+D59+D60, 0)</f>
        <v>4</v>
      </c>
      <c r="G55" s="335" t="s">
        <v>488</v>
      </c>
      <c r="H55" s="509"/>
      <c r="I55" s="148"/>
    </row>
    <row r="56" spans="1:9" ht="57.75" customHeight="1" x14ac:dyDescent="0.25">
      <c r="A56" s="406"/>
      <c r="B56" s="1"/>
      <c r="C56" s="112"/>
      <c r="D56" s="160"/>
      <c r="E56" s="246"/>
      <c r="F56" s="17"/>
      <c r="G56" s="336"/>
      <c r="H56" s="510"/>
    </row>
    <row r="57" spans="1:9" ht="30" customHeight="1" x14ac:dyDescent="0.25">
      <c r="A57" s="406"/>
      <c r="B57" s="1"/>
      <c r="C57" s="112" t="b">
        <v>1</v>
      </c>
      <c r="D57" s="17" t="str">
        <f>IF(AND($C$55=2, C57=TRUE), "1", "0")</f>
        <v>1</v>
      </c>
      <c r="E57" s="246" t="str">
        <f>IF(AND($C$55&lt;&gt;2, C57=TRUE), "ERROR", "")</f>
        <v/>
      </c>
      <c r="F57" s="17"/>
      <c r="G57" s="336"/>
      <c r="H57" s="510"/>
    </row>
    <row r="58" spans="1:9" ht="30" customHeight="1" x14ac:dyDescent="0.25">
      <c r="A58" s="406"/>
      <c r="B58" s="1"/>
      <c r="C58" s="112" t="b">
        <v>1</v>
      </c>
      <c r="D58" s="17" t="str">
        <f>IF(AND($C$55=2, C58=TRUE), "1", "0")</f>
        <v>1</v>
      </c>
      <c r="E58" s="246" t="str">
        <f>IF(AND($C$55&lt;&gt;2, C58=TRUE), "ERROR", "")</f>
        <v/>
      </c>
      <c r="F58" s="17"/>
      <c r="G58" s="336"/>
      <c r="H58" s="510"/>
    </row>
    <row r="59" spans="1:9" ht="30" customHeight="1" x14ac:dyDescent="0.25">
      <c r="A59" s="406"/>
      <c r="B59" s="222"/>
      <c r="C59" s="112" t="b">
        <v>1</v>
      </c>
      <c r="D59" s="17" t="str">
        <f>IF(AND($C$55=2, C59=TRUE), "1", "0")</f>
        <v>1</v>
      </c>
      <c r="E59" s="246" t="str">
        <f>IF(AND($C$55&lt;&gt;2, C59=TRUE), "ERROR", "")</f>
        <v/>
      </c>
      <c r="F59" s="17"/>
      <c r="G59" s="336"/>
      <c r="H59" s="510"/>
    </row>
    <row r="60" spans="1:9" ht="30" customHeight="1" thickBot="1" x14ac:dyDescent="0.3">
      <c r="A60" s="407"/>
      <c r="B60" s="185"/>
      <c r="C60" s="133" t="b">
        <v>1</v>
      </c>
      <c r="D60" s="134" t="str">
        <f>IF(AND($C$55=2, C60=TRUE), "1", "0")</f>
        <v>1</v>
      </c>
      <c r="E60" s="247" t="str">
        <f>IF(AND($C$55&lt;&gt;2, C60=TRUE), "ERROR", "")</f>
        <v/>
      </c>
      <c r="F60" s="207"/>
      <c r="G60" s="337"/>
      <c r="H60" s="512"/>
    </row>
    <row r="61" spans="1:9" ht="30.75" customHeight="1" thickBot="1" x14ac:dyDescent="0.3">
      <c r="A61" s="461" t="s">
        <v>387</v>
      </c>
      <c r="B61" s="462"/>
      <c r="C61" s="462"/>
      <c r="D61" s="462"/>
      <c r="E61" s="462"/>
      <c r="F61" s="178">
        <f>F35+F41+F44+F47+F55</f>
        <v>18</v>
      </c>
      <c r="G61" s="286"/>
      <c r="H61" s="286"/>
    </row>
    <row r="62" spans="1:9" ht="19.5" customHeight="1" x14ac:dyDescent="0.25">
      <c r="A62" s="223"/>
      <c r="B62" s="1"/>
      <c r="C62" s="1"/>
      <c r="D62" s="1"/>
      <c r="E62" s="1"/>
      <c r="F62" s="1"/>
      <c r="G62" s="266"/>
    </row>
    <row r="63" spans="1:9" ht="25.5" customHeight="1" x14ac:dyDescent="0.25">
      <c r="A63" s="224" t="s">
        <v>388</v>
      </c>
      <c r="C63" s="1"/>
      <c r="D63" s="1"/>
      <c r="E63" s="1"/>
      <c r="F63" s="1"/>
      <c r="G63" s="266"/>
    </row>
    <row r="64" spans="1:9" ht="34.5" customHeight="1" x14ac:dyDescent="0.25">
      <c r="A64" s="223"/>
      <c r="B64" s="1"/>
      <c r="C64" s="1"/>
      <c r="D64" s="1"/>
      <c r="E64" s="1"/>
      <c r="F64" s="1"/>
      <c r="G64" s="266"/>
    </row>
    <row r="65" spans="1:7" x14ac:dyDescent="0.25">
      <c r="A65" s="225"/>
      <c r="B65" s="222"/>
      <c r="C65" s="1"/>
      <c r="D65" s="1"/>
      <c r="E65" s="1"/>
      <c r="F65" s="1"/>
      <c r="G65" s="266"/>
    </row>
    <row r="66" spans="1:7" ht="30.75" customHeight="1" x14ac:dyDescent="0.25">
      <c r="A66" s="225"/>
      <c r="B66" s="1"/>
      <c r="C66" s="1"/>
      <c r="D66" s="1"/>
      <c r="E66" s="226"/>
      <c r="F66" s="227"/>
      <c r="G66" s="266"/>
    </row>
    <row r="67" spans="1:7" ht="39.75" customHeight="1" x14ac:dyDescent="0.25">
      <c r="A67" s="225"/>
      <c r="B67" s="1"/>
      <c r="C67" s="1"/>
      <c r="D67" s="1"/>
      <c r="E67" s="1"/>
      <c r="F67" s="1"/>
      <c r="G67" s="266"/>
    </row>
    <row r="68" spans="1:7" ht="30" customHeight="1" x14ac:dyDescent="0.25">
      <c r="A68" s="225"/>
      <c r="B68" s="1"/>
      <c r="C68" s="1"/>
      <c r="D68" s="1"/>
      <c r="E68" s="1"/>
      <c r="F68" s="1"/>
      <c r="G68" s="266"/>
    </row>
    <row r="69" spans="1:7" ht="35.25" customHeight="1" x14ac:dyDescent="0.25">
      <c r="A69" s="225"/>
      <c r="B69" s="1"/>
      <c r="C69" s="1"/>
      <c r="D69" s="1"/>
      <c r="E69" s="1"/>
      <c r="F69" s="1"/>
      <c r="G69" s="266"/>
    </row>
    <row r="70" spans="1:7" ht="32.25" customHeight="1" x14ac:dyDescent="0.25">
      <c r="A70" s="225"/>
      <c r="B70" s="1"/>
      <c r="C70" s="1"/>
      <c r="D70" s="1"/>
      <c r="E70" s="1"/>
      <c r="F70" s="1"/>
      <c r="G70" s="266"/>
    </row>
    <row r="71" spans="1:7" ht="33.75" customHeight="1" x14ac:dyDescent="0.25">
      <c r="A71" s="225"/>
      <c r="B71" s="1"/>
      <c r="C71" s="1"/>
      <c r="D71" s="1"/>
      <c r="E71" s="1"/>
      <c r="F71" s="1"/>
      <c r="G71" s="266"/>
    </row>
    <row r="72" spans="1:7" ht="32.25" customHeight="1" x14ac:dyDescent="0.25">
      <c r="A72" s="225"/>
      <c r="B72" s="1"/>
      <c r="C72" s="1"/>
      <c r="D72" s="1"/>
      <c r="E72" s="1"/>
      <c r="F72" s="1"/>
      <c r="G72" s="266"/>
    </row>
    <row r="73" spans="1:7" ht="31.5" customHeight="1" x14ac:dyDescent="0.25">
      <c r="A73" s="225"/>
      <c r="B73" s="1"/>
      <c r="C73" s="1"/>
      <c r="D73" s="1"/>
      <c r="E73" s="1"/>
      <c r="F73" s="1"/>
      <c r="G73" s="266"/>
    </row>
    <row r="74" spans="1:7" ht="30" customHeight="1" x14ac:dyDescent="0.25">
      <c r="A74" s="225"/>
      <c r="B74" s="1"/>
      <c r="C74" s="1"/>
      <c r="D74" s="1"/>
      <c r="E74" s="1"/>
      <c r="F74" s="1"/>
      <c r="G74" s="266"/>
    </row>
    <row r="75" spans="1:7" ht="30" customHeight="1" x14ac:dyDescent="0.25">
      <c r="A75" s="225"/>
      <c r="B75" s="1"/>
      <c r="C75" s="1"/>
      <c r="D75" s="1"/>
      <c r="E75" s="1"/>
      <c r="F75" s="1"/>
      <c r="G75" s="266"/>
    </row>
    <row r="76" spans="1:7" ht="30" customHeight="1" x14ac:dyDescent="0.25">
      <c r="A76" s="225"/>
      <c r="B76" s="1"/>
      <c r="C76" s="1"/>
      <c r="D76" s="1"/>
      <c r="E76" s="1"/>
      <c r="F76" s="1"/>
      <c r="G76" s="266"/>
    </row>
    <row r="77" spans="1:7" ht="30" customHeight="1" x14ac:dyDescent="0.25">
      <c r="A77" s="225"/>
      <c r="B77" s="168"/>
      <c r="C77" s="1"/>
      <c r="D77" s="1"/>
      <c r="E77" s="1"/>
      <c r="F77" s="1"/>
      <c r="G77" s="266"/>
    </row>
    <row r="78" spans="1:7" ht="35.25" customHeight="1" x14ac:dyDescent="0.25">
      <c r="A78" s="225"/>
      <c r="B78" s="1"/>
      <c r="C78" s="1"/>
      <c r="D78" s="1"/>
      <c r="E78" s="226"/>
      <c r="F78" s="227"/>
      <c r="G78" s="266"/>
    </row>
    <row r="79" spans="1:7" ht="33.75" customHeight="1" x14ac:dyDescent="0.25">
      <c r="A79" s="225"/>
      <c r="B79" s="1"/>
      <c r="C79" s="1"/>
      <c r="D79" s="1"/>
      <c r="E79" s="1"/>
      <c r="F79" s="1"/>
      <c r="G79" s="266"/>
    </row>
    <row r="80" spans="1:7" ht="35.25" customHeight="1" x14ac:dyDescent="0.25">
      <c r="A80" s="225"/>
      <c r="B80" s="1"/>
      <c r="C80" s="1"/>
      <c r="D80" s="1"/>
      <c r="E80" s="1"/>
      <c r="F80" s="1"/>
      <c r="G80" s="266"/>
    </row>
    <row r="81" spans="1:7" ht="30" customHeight="1" x14ac:dyDescent="0.25">
      <c r="A81" s="225"/>
      <c r="B81" s="1"/>
      <c r="C81" s="1"/>
      <c r="D81" s="1"/>
      <c r="E81" s="1"/>
      <c r="F81" s="1"/>
      <c r="G81" s="266"/>
    </row>
    <row r="82" spans="1:7" ht="30" customHeight="1" x14ac:dyDescent="0.25">
      <c r="A82" s="225"/>
      <c r="B82" s="1"/>
      <c r="C82" s="1"/>
      <c r="D82" s="1"/>
      <c r="E82" s="1"/>
      <c r="F82" s="1"/>
      <c r="G82" s="266"/>
    </row>
    <row r="83" spans="1:7" ht="30" customHeight="1" x14ac:dyDescent="0.25">
      <c r="A83" s="225"/>
      <c r="B83" s="1"/>
      <c r="C83" s="1"/>
      <c r="D83" s="1"/>
      <c r="E83" s="1"/>
      <c r="F83" s="1"/>
      <c r="G83" s="266"/>
    </row>
    <row r="84" spans="1:7" ht="30" customHeight="1" x14ac:dyDescent="0.25">
      <c r="A84" s="225"/>
      <c r="B84" s="1"/>
      <c r="C84" s="1"/>
      <c r="D84" s="1"/>
      <c r="E84" s="1"/>
      <c r="F84" s="1"/>
      <c r="G84" s="266"/>
    </row>
    <row r="85" spans="1:7" ht="30" customHeight="1" x14ac:dyDescent="0.25">
      <c r="A85" s="225"/>
      <c r="B85" s="1"/>
      <c r="C85" s="1"/>
      <c r="D85" s="1"/>
      <c r="E85" s="1"/>
      <c r="F85" s="1"/>
      <c r="G85" s="266"/>
    </row>
    <row r="86" spans="1:7" ht="30" customHeight="1" x14ac:dyDescent="0.25">
      <c r="A86" s="225"/>
      <c r="B86" s="1"/>
      <c r="C86" s="1"/>
      <c r="D86" s="1"/>
      <c r="E86" s="1"/>
      <c r="F86" s="1"/>
      <c r="G86" s="266"/>
    </row>
    <row r="87" spans="1:7" ht="26.25" customHeight="1" x14ac:dyDescent="0.25">
      <c r="A87" s="228"/>
      <c r="B87" s="228"/>
      <c r="C87" s="228"/>
      <c r="D87" s="228"/>
      <c r="E87" s="228"/>
      <c r="F87" s="227"/>
      <c r="G87" s="266"/>
    </row>
    <row r="88" spans="1:7" ht="30" customHeight="1" x14ac:dyDescent="0.25">
      <c r="A88" s="1"/>
      <c r="B88" s="1"/>
      <c r="C88" s="1"/>
      <c r="D88" s="1"/>
      <c r="E88" s="1"/>
      <c r="F88" s="1"/>
      <c r="G88" s="266"/>
    </row>
    <row r="89" spans="1:7" ht="30" customHeight="1" x14ac:dyDescent="0.25">
      <c r="A89" s="1"/>
      <c r="B89" s="1"/>
      <c r="C89" s="1"/>
      <c r="D89" s="1"/>
      <c r="E89" s="1"/>
      <c r="F89" s="1"/>
      <c r="G89" s="266"/>
    </row>
    <row r="90" spans="1:7" ht="30" customHeight="1" x14ac:dyDescent="0.25">
      <c r="A90" s="1"/>
      <c r="B90" s="1"/>
      <c r="C90" s="1"/>
      <c r="D90" s="1"/>
      <c r="E90" s="1"/>
      <c r="F90" s="1"/>
      <c r="G90" s="266"/>
    </row>
    <row r="91" spans="1:7" x14ac:dyDescent="0.25">
      <c r="A91" s="1"/>
      <c r="B91" s="1"/>
      <c r="C91" s="1"/>
      <c r="D91" s="1"/>
      <c r="E91" s="1"/>
      <c r="F91" s="1"/>
      <c r="G91" s="266"/>
    </row>
    <row r="92" spans="1:7" x14ac:dyDescent="0.25">
      <c r="A92" s="1"/>
      <c r="B92" s="1"/>
      <c r="C92" s="1"/>
      <c r="D92" s="1"/>
      <c r="E92" s="1"/>
      <c r="F92" s="1"/>
      <c r="G92" s="266"/>
    </row>
    <row r="93" spans="1:7" x14ac:dyDescent="0.25">
      <c r="A93" s="1"/>
      <c r="B93" s="1"/>
      <c r="C93" s="1"/>
      <c r="D93" s="1"/>
      <c r="E93" s="1"/>
      <c r="F93" s="1"/>
      <c r="G93" s="266"/>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3238500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53</xdr:row>
                    <xdr:rowOff>523875</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D4" sqref="D4:E4"/>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94" customWidth="1"/>
    <col min="6" max="6" width="10" customWidth="1"/>
    <col min="7" max="9" width="10.28515625" style="95"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8" customWidth="1"/>
  </cols>
  <sheetData>
    <row r="1" spans="1:16" ht="34.5" customHeight="1" x14ac:dyDescent="0.35">
      <c r="A1" s="539" t="s">
        <v>84</v>
      </c>
      <c r="B1" s="539"/>
      <c r="C1" s="539"/>
      <c r="D1" s="539"/>
      <c r="E1" s="539"/>
      <c r="F1" s="539"/>
      <c r="G1" s="539"/>
      <c r="H1" s="539"/>
      <c r="I1" s="539"/>
      <c r="J1" s="539"/>
      <c r="K1" s="539"/>
    </row>
    <row r="2" spans="1:16" s="29" customFormat="1" ht="112.5" customHeight="1" x14ac:dyDescent="0.3">
      <c r="A2" s="540" t="s">
        <v>85</v>
      </c>
      <c r="B2" s="540"/>
      <c r="C2" s="540"/>
      <c r="D2" s="540"/>
      <c r="E2" s="540"/>
      <c r="F2" s="540"/>
      <c r="G2" s="540"/>
      <c r="H2" s="540"/>
      <c r="I2" s="540"/>
      <c r="J2" s="540"/>
      <c r="K2" s="540"/>
      <c r="P2" s="30"/>
    </row>
    <row r="3" spans="1:16" s="29" customFormat="1" ht="21" customHeight="1" thickBot="1" x14ac:dyDescent="0.35">
      <c r="A3" s="106"/>
      <c r="B3" s="106"/>
      <c r="C3" s="106"/>
      <c r="D3" s="106"/>
      <c r="E3" s="106"/>
      <c r="F3" s="106"/>
      <c r="G3" s="106"/>
      <c r="H3" s="106"/>
      <c r="I3" s="106"/>
      <c r="J3" s="106"/>
      <c r="K3" s="106"/>
      <c r="P3" s="30"/>
    </row>
    <row r="4" spans="1:16" ht="111" customHeight="1" x14ac:dyDescent="0.25">
      <c r="A4" s="541"/>
      <c r="B4" s="542" t="s">
        <v>403</v>
      </c>
      <c r="C4" s="543"/>
      <c r="D4" s="542" t="s">
        <v>404</v>
      </c>
      <c r="E4" s="543"/>
      <c r="F4" s="544" t="s">
        <v>389</v>
      </c>
      <c r="G4" s="545"/>
      <c r="H4" s="546" t="s">
        <v>390</v>
      </c>
      <c r="I4" s="547"/>
      <c r="J4" s="548" t="s">
        <v>86</v>
      </c>
      <c r="K4" s="550" t="s">
        <v>87</v>
      </c>
      <c r="L4" s="552" t="s">
        <v>88</v>
      </c>
      <c r="M4" s="554" t="s">
        <v>89</v>
      </c>
      <c r="N4" s="555"/>
      <c r="O4" s="556"/>
      <c r="P4" s="552" t="s">
        <v>90</v>
      </c>
    </row>
    <row r="5" spans="1:16" ht="60.75" customHeight="1" thickBot="1" x14ac:dyDescent="0.3">
      <c r="A5" s="541"/>
      <c r="B5" s="31" t="s">
        <v>91</v>
      </c>
      <c r="C5" s="32" t="s">
        <v>92</v>
      </c>
      <c r="D5" s="31" t="s">
        <v>91</v>
      </c>
      <c r="E5" s="32" t="s">
        <v>92</v>
      </c>
      <c r="F5" s="31" t="s">
        <v>91</v>
      </c>
      <c r="G5" s="229" t="s">
        <v>92</v>
      </c>
      <c r="H5" s="230" t="s">
        <v>91</v>
      </c>
      <c r="I5" s="32" t="s">
        <v>92</v>
      </c>
      <c r="J5" s="549"/>
      <c r="K5" s="551"/>
      <c r="L5" s="553"/>
      <c r="M5" s="33" t="s">
        <v>93</v>
      </c>
      <c r="N5" s="34" t="s">
        <v>94</v>
      </c>
      <c r="O5" s="35" t="s">
        <v>95</v>
      </c>
      <c r="P5" s="553"/>
    </row>
    <row r="6" spans="1:16" ht="45" customHeight="1" thickBot="1" x14ac:dyDescent="0.3">
      <c r="A6" s="13"/>
      <c r="B6" s="557" t="s">
        <v>96</v>
      </c>
      <c r="C6" s="558"/>
      <c r="D6" s="559" t="s">
        <v>97</v>
      </c>
      <c r="E6" s="560"/>
      <c r="F6" s="557" t="s">
        <v>98</v>
      </c>
      <c r="G6" s="458"/>
      <c r="H6" s="561" t="s">
        <v>391</v>
      </c>
      <c r="I6" s="562"/>
      <c r="J6" s="36" t="s">
        <v>99</v>
      </c>
      <c r="K6" s="37" t="s">
        <v>100</v>
      </c>
      <c r="L6" s="38" t="s">
        <v>100</v>
      </c>
      <c r="M6" s="563" t="s">
        <v>100</v>
      </c>
      <c r="N6" s="564"/>
      <c r="O6" s="565"/>
      <c r="P6" s="39" t="s">
        <v>101</v>
      </c>
    </row>
    <row r="7" spans="1:16" ht="30" x14ac:dyDescent="0.25">
      <c r="A7" s="40" t="s">
        <v>102</v>
      </c>
      <c r="B7" s="41" t="s">
        <v>103</v>
      </c>
      <c r="C7" s="42">
        <v>4.1000000000000002E-2</v>
      </c>
      <c r="D7" s="43" t="s">
        <v>104</v>
      </c>
      <c r="E7" s="44">
        <v>0.40300000000000002</v>
      </c>
      <c r="F7" s="45" t="s">
        <v>105</v>
      </c>
      <c r="G7" s="231">
        <v>5.6000000000000001E-2</v>
      </c>
      <c r="H7" s="232" t="s">
        <v>106</v>
      </c>
      <c r="I7" s="42" t="s">
        <v>106</v>
      </c>
      <c r="J7" s="46">
        <v>28</v>
      </c>
      <c r="K7" s="47" t="s">
        <v>106</v>
      </c>
      <c r="L7" s="48" t="s">
        <v>107</v>
      </c>
      <c r="M7" s="49" t="s">
        <v>107</v>
      </c>
      <c r="N7" s="50" t="s">
        <v>107</v>
      </c>
      <c r="O7" s="51" t="s">
        <v>107</v>
      </c>
      <c r="P7" s="48">
        <v>0.37</v>
      </c>
    </row>
    <row r="8" spans="1:16" ht="30" x14ac:dyDescent="0.25">
      <c r="A8" s="52" t="s">
        <v>108</v>
      </c>
      <c r="B8" s="53" t="s">
        <v>103</v>
      </c>
      <c r="C8" s="54">
        <v>8.9999999999999998E-4</v>
      </c>
      <c r="D8" s="55" t="s">
        <v>104</v>
      </c>
      <c r="E8" s="56">
        <v>0.36599999999999999</v>
      </c>
      <c r="F8" s="57" t="s">
        <v>105</v>
      </c>
      <c r="G8" s="233">
        <v>0.08</v>
      </c>
      <c r="H8" s="234" t="s">
        <v>106</v>
      </c>
      <c r="I8" s="58" t="s">
        <v>106</v>
      </c>
      <c r="J8" s="59">
        <v>50</v>
      </c>
      <c r="K8" s="28" t="s">
        <v>106</v>
      </c>
      <c r="L8" s="60" t="s">
        <v>109</v>
      </c>
      <c r="M8" s="61" t="s">
        <v>110</v>
      </c>
      <c r="N8" s="62" t="s">
        <v>110</v>
      </c>
      <c r="O8" s="63" t="s">
        <v>111</v>
      </c>
      <c r="P8" s="64">
        <v>0.57999999999999996</v>
      </c>
    </row>
    <row r="9" spans="1:16" ht="30" x14ac:dyDescent="0.25">
      <c r="A9" s="65" t="s">
        <v>112</v>
      </c>
      <c r="B9" s="41" t="s">
        <v>113</v>
      </c>
      <c r="C9" s="42">
        <v>-2.7E-2</v>
      </c>
      <c r="D9" s="43" t="s">
        <v>114</v>
      </c>
      <c r="E9" s="44" t="s">
        <v>115</v>
      </c>
      <c r="F9" s="45" t="s">
        <v>105</v>
      </c>
      <c r="G9" s="231">
        <v>0.02</v>
      </c>
      <c r="H9" s="232" t="s">
        <v>105</v>
      </c>
      <c r="I9" s="44" t="s">
        <v>392</v>
      </c>
      <c r="J9" s="66">
        <v>0</v>
      </c>
      <c r="K9" s="47" t="s">
        <v>106</v>
      </c>
      <c r="L9" s="67" t="s">
        <v>116</v>
      </c>
      <c r="M9" s="68" t="s">
        <v>117</v>
      </c>
      <c r="N9" s="69" t="s">
        <v>118</v>
      </c>
      <c r="O9" s="70" t="s">
        <v>119</v>
      </c>
      <c r="P9" s="48" t="s">
        <v>120</v>
      </c>
    </row>
    <row r="10" spans="1:16" ht="30" x14ac:dyDescent="0.25">
      <c r="A10" s="52" t="s">
        <v>121</v>
      </c>
      <c r="B10" s="53" t="s">
        <v>113</v>
      </c>
      <c r="C10" s="58">
        <v>-3.1E-2</v>
      </c>
      <c r="D10" s="55" t="s">
        <v>114</v>
      </c>
      <c r="E10" s="56" t="s">
        <v>115</v>
      </c>
      <c r="F10" s="57" t="s">
        <v>105</v>
      </c>
      <c r="G10" s="233">
        <v>0.13700000000000001</v>
      </c>
      <c r="H10" s="234" t="s">
        <v>106</v>
      </c>
      <c r="I10" s="58" t="s">
        <v>106</v>
      </c>
      <c r="J10" s="59" t="s">
        <v>106</v>
      </c>
      <c r="K10" s="28" t="s">
        <v>122</v>
      </c>
      <c r="L10" s="60" t="s">
        <v>123</v>
      </c>
      <c r="M10" s="61" t="s">
        <v>122</v>
      </c>
      <c r="N10" s="62" t="s">
        <v>122</v>
      </c>
      <c r="O10" s="63" t="s">
        <v>124</v>
      </c>
      <c r="P10" s="64">
        <v>0.31</v>
      </c>
    </row>
    <row r="11" spans="1:16" ht="30" x14ac:dyDescent="0.25">
      <c r="A11" s="65" t="s">
        <v>125</v>
      </c>
      <c r="B11" s="41" t="s">
        <v>126</v>
      </c>
      <c r="C11" s="42">
        <v>-3.5000000000000003E-2</v>
      </c>
      <c r="D11" s="43" t="s">
        <v>114</v>
      </c>
      <c r="E11" s="44">
        <v>0.13200000000000001</v>
      </c>
      <c r="F11" s="45"/>
      <c r="G11" s="231"/>
      <c r="H11" s="232" t="s">
        <v>105</v>
      </c>
      <c r="I11" s="42">
        <v>1.4500000000000001E-2</v>
      </c>
      <c r="J11" s="66">
        <v>15</v>
      </c>
      <c r="K11" s="47" t="s">
        <v>106</v>
      </c>
      <c r="L11" s="67" t="s">
        <v>127</v>
      </c>
      <c r="M11" s="68" t="s">
        <v>128</v>
      </c>
      <c r="N11" s="69" t="s">
        <v>128</v>
      </c>
      <c r="O11" s="70" t="s">
        <v>128</v>
      </c>
      <c r="P11" s="48" t="s">
        <v>120</v>
      </c>
    </row>
    <row r="12" spans="1:16" ht="30" x14ac:dyDescent="0.25">
      <c r="A12" s="52" t="s">
        <v>129</v>
      </c>
      <c r="B12" s="53" t="s">
        <v>130</v>
      </c>
      <c r="C12" s="58">
        <v>-2.7E-2</v>
      </c>
      <c r="D12" s="55" t="s">
        <v>131</v>
      </c>
      <c r="E12" s="56" t="s">
        <v>115</v>
      </c>
      <c r="F12" s="57" t="s">
        <v>105</v>
      </c>
      <c r="G12" s="233">
        <v>8.5000000000000006E-2</v>
      </c>
      <c r="H12" s="234" t="s">
        <v>106</v>
      </c>
      <c r="I12" s="58" t="s">
        <v>106</v>
      </c>
      <c r="J12" s="59">
        <v>10</v>
      </c>
      <c r="K12" s="28"/>
      <c r="L12" s="60" t="s">
        <v>132</v>
      </c>
      <c r="M12" s="61" t="s">
        <v>132</v>
      </c>
      <c r="N12" s="62" t="s">
        <v>132</v>
      </c>
      <c r="O12" s="63" t="s">
        <v>132</v>
      </c>
      <c r="P12" s="64" t="s">
        <v>120</v>
      </c>
    </row>
    <row r="13" spans="1:16" ht="45" x14ac:dyDescent="0.25">
      <c r="A13" s="65" t="s">
        <v>133</v>
      </c>
      <c r="B13" s="41" t="s">
        <v>126</v>
      </c>
      <c r="C13" s="42">
        <v>-3.5999999999999997E-2</v>
      </c>
      <c r="D13" s="43" t="s">
        <v>131</v>
      </c>
      <c r="E13" s="44">
        <v>0.18</v>
      </c>
      <c r="F13" s="45" t="s">
        <v>105</v>
      </c>
      <c r="G13" s="231">
        <v>0.08</v>
      </c>
      <c r="H13" s="232" t="s">
        <v>106</v>
      </c>
      <c r="I13" s="42" t="s">
        <v>106</v>
      </c>
      <c r="J13" s="66" t="s">
        <v>106</v>
      </c>
      <c r="K13" s="47" t="s">
        <v>134</v>
      </c>
      <c r="L13" s="67" t="s">
        <v>135</v>
      </c>
      <c r="M13" s="68" t="s">
        <v>136</v>
      </c>
      <c r="N13" s="69" t="s">
        <v>137</v>
      </c>
      <c r="O13" s="70" t="s">
        <v>138</v>
      </c>
      <c r="P13" s="48" t="s">
        <v>120</v>
      </c>
    </row>
    <row r="14" spans="1:16" ht="30" x14ac:dyDescent="0.25">
      <c r="A14" s="52" t="s">
        <v>139</v>
      </c>
      <c r="B14" s="53" t="s">
        <v>140</v>
      </c>
      <c r="C14" s="58">
        <v>-4.4999999999999998E-2</v>
      </c>
      <c r="D14" s="71" t="s">
        <v>141</v>
      </c>
      <c r="E14" s="72">
        <v>0.13200000000000001</v>
      </c>
      <c r="F14" s="57"/>
      <c r="G14" s="233"/>
      <c r="H14" s="234" t="s">
        <v>105</v>
      </c>
      <c r="I14" s="58">
        <v>2.76E-2</v>
      </c>
      <c r="J14" s="59">
        <v>29</v>
      </c>
      <c r="K14" s="28"/>
      <c r="L14" s="60" t="s">
        <v>142</v>
      </c>
      <c r="M14" s="61" t="s">
        <v>143</v>
      </c>
      <c r="N14" s="62"/>
      <c r="O14" s="63"/>
      <c r="P14" s="64">
        <v>0.51</v>
      </c>
    </row>
    <row r="15" spans="1:16" ht="45" x14ac:dyDescent="0.25">
      <c r="A15" s="65" t="s">
        <v>144</v>
      </c>
      <c r="B15" s="41" t="s">
        <v>113</v>
      </c>
      <c r="C15" s="42">
        <v>-8.0000000000000002E-3</v>
      </c>
      <c r="D15" s="43" t="s">
        <v>145</v>
      </c>
      <c r="E15" s="44">
        <v>0.23300000000000001</v>
      </c>
      <c r="F15" s="45" t="s">
        <v>105</v>
      </c>
      <c r="G15" s="231">
        <v>0.128</v>
      </c>
      <c r="H15" s="232" t="s">
        <v>106</v>
      </c>
      <c r="I15" s="42" t="s">
        <v>106</v>
      </c>
      <c r="J15" s="66">
        <v>18</v>
      </c>
      <c r="K15" s="47"/>
      <c r="L15" s="67" t="s">
        <v>135</v>
      </c>
      <c r="M15" s="68" t="s">
        <v>138</v>
      </c>
      <c r="N15" s="69" t="s">
        <v>138</v>
      </c>
      <c r="O15" s="70" t="s">
        <v>146</v>
      </c>
      <c r="P15" s="48">
        <v>0.26</v>
      </c>
    </row>
    <row r="16" spans="1:16" ht="45" x14ac:dyDescent="0.25">
      <c r="A16" s="52" t="s">
        <v>147</v>
      </c>
      <c r="B16" s="53" t="s">
        <v>113</v>
      </c>
      <c r="C16" s="58">
        <v>-1.6E-2</v>
      </c>
      <c r="D16" s="55" t="s">
        <v>114</v>
      </c>
      <c r="E16" s="56">
        <v>0.11</v>
      </c>
      <c r="F16" s="57" t="s">
        <v>105</v>
      </c>
      <c r="G16" s="233">
        <v>0.111</v>
      </c>
      <c r="H16" s="234" t="s">
        <v>106</v>
      </c>
      <c r="I16" s="58" t="s">
        <v>106</v>
      </c>
      <c r="J16" s="59" t="s">
        <v>106</v>
      </c>
      <c r="K16" s="28" t="s">
        <v>148</v>
      </c>
      <c r="L16" s="60" t="s">
        <v>149</v>
      </c>
      <c r="M16" s="61" t="s">
        <v>150</v>
      </c>
      <c r="N16" s="62" t="s">
        <v>150</v>
      </c>
      <c r="O16" s="63" t="s">
        <v>151</v>
      </c>
      <c r="P16" s="64">
        <v>0.36</v>
      </c>
    </row>
    <row r="17" spans="1:16" ht="30" x14ac:dyDescent="0.25">
      <c r="A17" s="65" t="s">
        <v>152</v>
      </c>
      <c r="B17" s="41" t="s">
        <v>126</v>
      </c>
      <c r="C17" s="42">
        <v>-9.0999999999999998E-2</v>
      </c>
      <c r="D17" s="43" t="s">
        <v>131</v>
      </c>
      <c r="E17" s="44">
        <v>0.19400000000000001</v>
      </c>
      <c r="F17" s="45" t="s">
        <v>105</v>
      </c>
      <c r="G17" s="231">
        <v>9.7000000000000003E-2</v>
      </c>
      <c r="H17" s="232" t="s">
        <v>106</v>
      </c>
      <c r="I17" s="42" t="s">
        <v>106</v>
      </c>
      <c r="J17" s="46">
        <v>50</v>
      </c>
      <c r="K17" s="47"/>
      <c r="L17" s="67" t="s">
        <v>153</v>
      </c>
      <c r="M17" s="68" t="s">
        <v>111</v>
      </c>
      <c r="N17" s="69" t="s">
        <v>109</v>
      </c>
      <c r="O17" s="70" t="s">
        <v>111</v>
      </c>
      <c r="P17" s="48">
        <v>0.56000000000000005</v>
      </c>
    </row>
    <row r="18" spans="1:16" ht="60" x14ac:dyDescent="0.25">
      <c r="A18" s="52" t="s">
        <v>154</v>
      </c>
      <c r="B18" s="53" t="s">
        <v>126</v>
      </c>
      <c r="C18" s="58">
        <v>-0.04</v>
      </c>
      <c r="D18" s="55" t="s">
        <v>131</v>
      </c>
      <c r="E18" s="56" t="s">
        <v>115</v>
      </c>
      <c r="F18" s="57"/>
      <c r="G18" s="233"/>
      <c r="H18" s="234" t="s">
        <v>168</v>
      </c>
      <c r="I18" s="58">
        <v>4.3299999999999998E-2</v>
      </c>
      <c r="J18" s="59" t="s">
        <v>106</v>
      </c>
      <c r="K18" s="73" t="s">
        <v>155</v>
      </c>
      <c r="L18" s="60" t="s">
        <v>155</v>
      </c>
      <c r="M18" s="61" t="s">
        <v>155</v>
      </c>
      <c r="N18" s="62" t="s">
        <v>155</v>
      </c>
      <c r="O18" s="74" t="s">
        <v>155</v>
      </c>
      <c r="P18" s="75" t="s">
        <v>120</v>
      </c>
    </row>
    <row r="19" spans="1:16" ht="30" x14ac:dyDescent="0.25">
      <c r="A19" s="65" t="s">
        <v>156</v>
      </c>
      <c r="B19" s="41" t="s">
        <v>126</v>
      </c>
      <c r="C19" s="42">
        <v>-0.05</v>
      </c>
      <c r="D19" s="43" t="s">
        <v>114</v>
      </c>
      <c r="E19" s="44" t="s">
        <v>115</v>
      </c>
      <c r="F19" s="45"/>
      <c r="G19" s="231"/>
      <c r="H19" s="232" t="s">
        <v>105</v>
      </c>
      <c r="I19" s="42">
        <v>1.47E-2</v>
      </c>
      <c r="J19" s="66" t="s">
        <v>106</v>
      </c>
      <c r="K19" s="47" t="s">
        <v>157</v>
      </c>
      <c r="L19" s="67" t="s">
        <v>116</v>
      </c>
      <c r="M19" s="68" t="s">
        <v>123</v>
      </c>
      <c r="N19" s="69" t="s">
        <v>122</v>
      </c>
      <c r="O19" s="70" t="s">
        <v>157</v>
      </c>
      <c r="P19" s="48" t="s">
        <v>120</v>
      </c>
    </row>
    <row r="20" spans="1:16" ht="30" x14ac:dyDescent="0.25">
      <c r="A20" s="52" t="s">
        <v>158</v>
      </c>
      <c r="B20" s="53" t="s">
        <v>126</v>
      </c>
      <c r="C20" s="58">
        <v>-7.4999999999999997E-2</v>
      </c>
      <c r="D20" s="71" t="s">
        <v>131</v>
      </c>
      <c r="E20" s="76">
        <v>0.123</v>
      </c>
      <c r="F20" s="57"/>
      <c r="G20" s="233"/>
      <c r="H20" s="234" t="s">
        <v>105</v>
      </c>
      <c r="I20" s="58">
        <v>1.34E-2</v>
      </c>
      <c r="J20" s="59">
        <v>68</v>
      </c>
      <c r="K20" s="28" t="s">
        <v>106</v>
      </c>
      <c r="L20" s="60" t="s">
        <v>159</v>
      </c>
      <c r="M20" s="61" t="s">
        <v>160</v>
      </c>
      <c r="N20" s="62" t="s">
        <v>161</v>
      </c>
      <c r="O20" s="63" t="s">
        <v>162</v>
      </c>
      <c r="P20" s="64">
        <v>0.5</v>
      </c>
    </row>
    <row r="21" spans="1:16" ht="30" x14ac:dyDescent="0.25">
      <c r="A21" s="65" t="s">
        <v>163</v>
      </c>
      <c r="B21" s="41" t="s">
        <v>113</v>
      </c>
      <c r="C21" s="42">
        <v>-1.4999999999999999E-2</v>
      </c>
      <c r="D21" s="43" t="s">
        <v>131</v>
      </c>
      <c r="E21" s="44">
        <v>0.16200000000000001</v>
      </c>
      <c r="F21" s="45"/>
      <c r="G21" s="231"/>
      <c r="H21" s="232" t="s">
        <v>105</v>
      </c>
      <c r="I21" s="42">
        <v>1.2E-2</v>
      </c>
      <c r="J21" s="66">
        <v>62</v>
      </c>
      <c r="K21" s="47" t="s">
        <v>106</v>
      </c>
      <c r="L21" s="67" t="s">
        <v>116</v>
      </c>
      <c r="M21" s="68" t="s">
        <v>122</v>
      </c>
      <c r="N21" s="69" t="s">
        <v>124</v>
      </c>
      <c r="O21" s="70" t="s">
        <v>122</v>
      </c>
      <c r="P21" s="48">
        <v>0.52</v>
      </c>
    </row>
    <row r="22" spans="1:16" ht="30" x14ac:dyDescent="0.25">
      <c r="A22" s="52" t="s">
        <v>164</v>
      </c>
      <c r="B22" s="53" t="s">
        <v>126</v>
      </c>
      <c r="C22" s="58">
        <v>-4.9000000000000002E-2</v>
      </c>
      <c r="D22" s="55" t="s">
        <v>145</v>
      </c>
      <c r="E22" s="56">
        <v>0.218</v>
      </c>
      <c r="F22" s="57" t="s">
        <v>105</v>
      </c>
      <c r="G22" s="233">
        <v>5.8999999999999997E-2</v>
      </c>
      <c r="H22" s="234" t="s">
        <v>106</v>
      </c>
      <c r="I22" s="58" t="s">
        <v>106</v>
      </c>
      <c r="J22" s="59">
        <v>49</v>
      </c>
      <c r="K22" s="28" t="s">
        <v>106</v>
      </c>
      <c r="L22" s="60" t="s">
        <v>116</v>
      </c>
      <c r="M22" s="61" t="s">
        <v>157</v>
      </c>
      <c r="N22" s="62" t="s">
        <v>122</v>
      </c>
      <c r="O22" s="63" t="s">
        <v>157</v>
      </c>
      <c r="P22" s="64">
        <v>0.43</v>
      </c>
    </row>
    <row r="23" spans="1:16" ht="30" x14ac:dyDescent="0.25">
      <c r="A23" s="65" t="s">
        <v>165</v>
      </c>
      <c r="B23" s="41" t="s">
        <v>113</v>
      </c>
      <c r="C23" s="42">
        <v>-2.3E-2</v>
      </c>
      <c r="D23" s="43" t="s">
        <v>166</v>
      </c>
      <c r="E23" s="44">
        <v>0.61</v>
      </c>
      <c r="F23" s="45" t="s">
        <v>105</v>
      </c>
      <c r="G23" s="231">
        <v>0.14499999999999999</v>
      </c>
      <c r="H23" s="232" t="s">
        <v>106</v>
      </c>
      <c r="I23" s="42" t="s">
        <v>106</v>
      </c>
      <c r="J23" s="66" t="s">
        <v>106</v>
      </c>
      <c r="K23" s="47" t="s">
        <v>116</v>
      </c>
      <c r="L23" s="48" t="s">
        <v>116</v>
      </c>
      <c r="M23" s="49" t="s">
        <v>116</v>
      </c>
      <c r="N23" s="50" t="s">
        <v>116</v>
      </c>
      <c r="O23" s="51" t="s">
        <v>116</v>
      </c>
      <c r="P23" s="48" t="s">
        <v>120</v>
      </c>
    </row>
    <row r="24" spans="1:16" ht="30" x14ac:dyDescent="0.25">
      <c r="A24" s="52" t="s">
        <v>167</v>
      </c>
      <c r="B24" s="53" t="s">
        <v>126</v>
      </c>
      <c r="C24" s="58">
        <v>-4.4999999999999998E-2</v>
      </c>
      <c r="D24" s="55" t="s">
        <v>145</v>
      </c>
      <c r="E24" s="56">
        <v>0.20399999999999999</v>
      </c>
      <c r="F24" s="57" t="s">
        <v>168</v>
      </c>
      <c r="G24" s="233">
        <v>0.17799999999999999</v>
      </c>
      <c r="H24" s="234" t="s">
        <v>106</v>
      </c>
      <c r="I24" s="58" t="s">
        <v>106</v>
      </c>
      <c r="J24" s="59">
        <v>52</v>
      </c>
      <c r="K24" s="28" t="s">
        <v>106</v>
      </c>
      <c r="L24" s="64" t="s">
        <v>169</v>
      </c>
      <c r="M24" s="77" t="s">
        <v>127</v>
      </c>
      <c r="N24" s="78" t="s">
        <v>170</v>
      </c>
      <c r="O24" s="79" t="s">
        <v>127</v>
      </c>
      <c r="P24" s="64">
        <v>0.46</v>
      </c>
    </row>
    <row r="25" spans="1:16" ht="30" x14ac:dyDescent="0.25">
      <c r="A25" s="65" t="s">
        <v>171</v>
      </c>
      <c r="B25" s="41" t="s">
        <v>126</v>
      </c>
      <c r="C25" s="42">
        <v>-3.9E-2</v>
      </c>
      <c r="D25" s="43" t="s">
        <v>145</v>
      </c>
      <c r="E25" s="44">
        <v>0.24</v>
      </c>
      <c r="F25" s="45" t="s">
        <v>105</v>
      </c>
      <c r="G25" s="231">
        <v>8.7999999999999995E-2</v>
      </c>
      <c r="H25" s="232" t="s">
        <v>106</v>
      </c>
      <c r="I25" s="42" t="s">
        <v>106</v>
      </c>
      <c r="J25" s="66">
        <v>47</v>
      </c>
      <c r="K25" s="47" t="s">
        <v>106</v>
      </c>
      <c r="L25" s="48" t="s">
        <v>169</v>
      </c>
      <c r="M25" s="49" t="s">
        <v>127</v>
      </c>
      <c r="N25" s="50" t="s">
        <v>170</v>
      </c>
      <c r="O25" s="51" t="s">
        <v>127</v>
      </c>
      <c r="P25" s="48">
        <v>0.43</v>
      </c>
    </row>
    <row r="26" spans="1:16" ht="30" x14ac:dyDescent="0.25">
      <c r="A26" s="52" t="s">
        <v>172</v>
      </c>
      <c r="B26" s="53" t="s">
        <v>140</v>
      </c>
      <c r="C26" s="58">
        <v>-4.1799999999999997E-2</v>
      </c>
      <c r="D26" s="55" t="s">
        <v>131</v>
      </c>
      <c r="E26" s="56">
        <v>0.19500000000000001</v>
      </c>
      <c r="F26" s="57" t="s">
        <v>105</v>
      </c>
      <c r="G26" s="233">
        <v>0.13900000000000001</v>
      </c>
      <c r="H26" s="234" t="s">
        <v>106</v>
      </c>
      <c r="I26" s="58" t="s">
        <v>106</v>
      </c>
      <c r="J26" s="59">
        <v>55</v>
      </c>
      <c r="K26" s="28" t="s">
        <v>106</v>
      </c>
      <c r="L26" s="60" t="s">
        <v>173</v>
      </c>
      <c r="M26" s="61" t="s">
        <v>173</v>
      </c>
      <c r="N26" s="62" t="s">
        <v>173</v>
      </c>
      <c r="O26" s="63" t="s">
        <v>173</v>
      </c>
      <c r="P26" s="64">
        <v>0.53</v>
      </c>
    </row>
    <row r="27" spans="1:16" ht="30" x14ac:dyDescent="0.25">
      <c r="A27" s="65" t="s">
        <v>174</v>
      </c>
      <c r="B27" s="41" t="s">
        <v>113</v>
      </c>
      <c r="C27" s="42">
        <v>-5.0000000000000001E-3</v>
      </c>
      <c r="D27" s="43" t="s">
        <v>131</v>
      </c>
      <c r="E27" s="44">
        <v>0.09</v>
      </c>
      <c r="F27" s="45" t="s">
        <v>105</v>
      </c>
      <c r="G27" s="231">
        <v>6.7000000000000004E-2</v>
      </c>
      <c r="H27" s="232" t="s">
        <v>106</v>
      </c>
      <c r="I27" s="42" t="s">
        <v>106</v>
      </c>
      <c r="J27" s="66">
        <v>16</v>
      </c>
      <c r="K27" s="47" t="s">
        <v>106</v>
      </c>
      <c r="L27" s="67" t="s">
        <v>175</v>
      </c>
      <c r="M27" s="68" t="s">
        <v>175</v>
      </c>
      <c r="N27" s="69" t="s">
        <v>175</v>
      </c>
      <c r="O27" s="70" t="s">
        <v>175</v>
      </c>
      <c r="P27" s="48">
        <v>0.38</v>
      </c>
    </row>
    <row r="28" spans="1:16" ht="45" x14ac:dyDescent="0.25">
      <c r="A28" s="52" t="s">
        <v>176</v>
      </c>
      <c r="B28" s="53" t="s">
        <v>126</v>
      </c>
      <c r="C28" s="58">
        <v>-3.2000000000000001E-2</v>
      </c>
      <c r="D28" s="55" t="s">
        <v>131</v>
      </c>
      <c r="E28" s="56" t="s">
        <v>115</v>
      </c>
      <c r="F28" s="57"/>
      <c r="G28" s="233"/>
      <c r="H28" s="234" t="s">
        <v>168</v>
      </c>
      <c r="I28" s="58">
        <v>4.3200000000000002E-2</v>
      </c>
      <c r="J28" s="80">
        <v>56</v>
      </c>
      <c r="K28" s="28" t="s">
        <v>106</v>
      </c>
      <c r="L28" s="60" t="s">
        <v>177</v>
      </c>
      <c r="M28" s="61" t="s">
        <v>178</v>
      </c>
      <c r="N28" s="62" t="s">
        <v>178</v>
      </c>
      <c r="O28" s="63" t="s">
        <v>178</v>
      </c>
      <c r="P28" s="64" t="s">
        <v>120</v>
      </c>
    </row>
    <row r="29" spans="1:16" ht="45" x14ac:dyDescent="0.25">
      <c r="A29" s="65" t="s">
        <v>179</v>
      </c>
      <c r="B29" s="41" t="s">
        <v>113</v>
      </c>
      <c r="C29" s="42">
        <v>-0.02</v>
      </c>
      <c r="D29" s="43" t="s">
        <v>180</v>
      </c>
      <c r="E29" s="44">
        <v>0.15</v>
      </c>
      <c r="F29" s="45" t="s">
        <v>168</v>
      </c>
      <c r="G29" s="231">
        <v>0.221</v>
      </c>
      <c r="H29" s="232" t="s">
        <v>106</v>
      </c>
      <c r="I29" s="42" t="s">
        <v>106</v>
      </c>
      <c r="J29" s="46">
        <v>8</v>
      </c>
      <c r="K29" s="47" t="s">
        <v>106</v>
      </c>
      <c r="L29" s="67" t="s">
        <v>181</v>
      </c>
      <c r="M29" s="68" t="s">
        <v>182</v>
      </c>
      <c r="N29" s="69" t="s">
        <v>183</v>
      </c>
      <c r="O29" s="70" t="s">
        <v>184</v>
      </c>
      <c r="P29" s="48">
        <v>0.42</v>
      </c>
    </row>
    <row r="30" spans="1:16" ht="45" x14ac:dyDescent="0.25">
      <c r="A30" s="52" t="s">
        <v>185</v>
      </c>
      <c r="B30" s="53" t="s">
        <v>140</v>
      </c>
      <c r="C30" s="58">
        <v>-4.1799999999999997E-2</v>
      </c>
      <c r="D30" s="81" t="s">
        <v>186</v>
      </c>
      <c r="E30" s="72">
        <v>0.25900000000000001</v>
      </c>
      <c r="F30" s="57" t="s">
        <v>105</v>
      </c>
      <c r="G30" s="233">
        <v>0.129</v>
      </c>
      <c r="H30" s="234" t="s">
        <v>106</v>
      </c>
      <c r="I30" s="58" t="s">
        <v>106</v>
      </c>
      <c r="J30" s="80">
        <v>90</v>
      </c>
      <c r="K30" s="28" t="s">
        <v>106</v>
      </c>
      <c r="L30" s="60" t="s">
        <v>187</v>
      </c>
      <c r="M30" s="61" t="s">
        <v>188</v>
      </c>
      <c r="N30" s="62" t="s">
        <v>188</v>
      </c>
      <c r="O30" s="63" t="s">
        <v>188</v>
      </c>
      <c r="P30" s="64">
        <v>0.59</v>
      </c>
    </row>
    <row r="31" spans="1:16" ht="30" x14ac:dyDescent="0.25">
      <c r="A31" s="65" t="s">
        <v>189</v>
      </c>
      <c r="B31" s="41" t="s">
        <v>126</v>
      </c>
      <c r="C31" s="42">
        <v>-6.3E-2</v>
      </c>
      <c r="D31" s="43" t="s">
        <v>131</v>
      </c>
      <c r="E31" s="44" t="s">
        <v>115</v>
      </c>
      <c r="F31" s="45" t="s">
        <v>105</v>
      </c>
      <c r="G31" s="231">
        <v>0.04</v>
      </c>
      <c r="H31" s="232" t="s">
        <v>106</v>
      </c>
      <c r="I31" s="42" t="s">
        <v>106</v>
      </c>
      <c r="J31" s="66" t="s">
        <v>106</v>
      </c>
      <c r="K31" s="47" t="s">
        <v>190</v>
      </c>
      <c r="L31" s="48" t="s">
        <v>191</v>
      </c>
      <c r="M31" s="49" t="s">
        <v>123</v>
      </c>
      <c r="N31" s="50" t="s">
        <v>123</v>
      </c>
      <c r="O31" s="51" t="s">
        <v>123</v>
      </c>
      <c r="P31" s="48" t="s">
        <v>120</v>
      </c>
    </row>
    <row r="32" spans="1:16" ht="30" x14ac:dyDescent="0.25">
      <c r="A32" s="52" t="s">
        <v>192</v>
      </c>
      <c r="B32" s="53" t="s">
        <v>113</v>
      </c>
      <c r="C32" s="58">
        <v>0</v>
      </c>
      <c r="D32" s="55" t="s">
        <v>166</v>
      </c>
      <c r="E32" s="56">
        <v>0.376</v>
      </c>
      <c r="F32" s="57" t="s">
        <v>168</v>
      </c>
      <c r="G32" s="233">
        <v>0.18099999999999999</v>
      </c>
      <c r="H32" s="234" t="s">
        <v>106</v>
      </c>
      <c r="I32" s="58" t="s">
        <v>106</v>
      </c>
      <c r="J32" s="59" t="s">
        <v>106</v>
      </c>
      <c r="K32" s="28" t="s">
        <v>193</v>
      </c>
      <c r="L32" s="64" t="s">
        <v>169</v>
      </c>
      <c r="M32" s="77" t="s">
        <v>127</v>
      </c>
      <c r="N32" s="78" t="s">
        <v>170</v>
      </c>
      <c r="O32" s="79" t="s">
        <v>127</v>
      </c>
      <c r="P32" s="64" t="s">
        <v>120</v>
      </c>
    </row>
    <row r="33" spans="1:16" ht="30" x14ac:dyDescent="0.25">
      <c r="A33" s="65" t="s">
        <v>194</v>
      </c>
      <c r="B33" s="41" t="s">
        <v>126</v>
      </c>
      <c r="C33" s="42">
        <v>-5.5E-2</v>
      </c>
      <c r="D33" s="43" t="s">
        <v>145</v>
      </c>
      <c r="E33" s="44">
        <v>0.188</v>
      </c>
      <c r="F33" s="45" t="s">
        <v>105</v>
      </c>
      <c r="G33" s="231">
        <v>0.10199999999999999</v>
      </c>
      <c r="H33" s="232" t="s">
        <v>106</v>
      </c>
      <c r="I33" s="42" t="s">
        <v>106</v>
      </c>
      <c r="J33" s="46">
        <v>47</v>
      </c>
      <c r="K33" s="47" t="s">
        <v>106</v>
      </c>
      <c r="L33" s="48" t="s">
        <v>111</v>
      </c>
      <c r="M33" s="49" t="s">
        <v>110</v>
      </c>
      <c r="N33" s="50" t="s">
        <v>109</v>
      </c>
      <c r="O33" s="51" t="s">
        <v>110</v>
      </c>
      <c r="P33" s="48">
        <v>0.47</v>
      </c>
    </row>
    <row r="34" spans="1:16" ht="30" x14ac:dyDescent="0.25">
      <c r="A34" s="52" t="s">
        <v>195</v>
      </c>
      <c r="B34" s="53" t="s">
        <v>126</v>
      </c>
      <c r="C34" s="58">
        <v>-3.4000000000000002E-2</v>
      </c>
      <c r="D34" s="55" t="s">
        <v>180</v>
      </c>
      <c r="E34" s="56">
        <v>0.151</v>
      </c>
      <c r="F34" s="57" t="s">
        <v>105</v>
      </c>
      <c r="G34" s="233">
        <v>0.10199999999999999</v>
      </c>
      <c r="H34" s="234" t="s">
        <v>106</v>
      </c>
      <c r="I34" s="58" t="s">
        <v>106</v>
      </c>
      <c r="J34" s="80">
        <v>65</v>
      </c>
      <c r="K34" s="28" t="s">
        <v>106</v>
      </c>
      <c r="L34" s="64" t="s">
        <v>122</v>
      </c>
      <c r="M34" s="77" t="s">
        <v>122</v>
      </c>
      <c r="N34" s="78" t="s">
        <v>124</v>
      </c>
      <c r="O34" s="79" t="s">
        <v>123</v>
      </c>
      <c r="P34" s="64">
        <v>0.42</v>
      </c>
    </row>
    <row r="35" spans="1:16" ht="30" x14ac:dyDescent="0.25">
      <c r="A35" s="65" t="s">
        <v>196</v>
      </c>
      <c r="B35" s="41" t="s">
        <v>126</v>
      </c>
      <c r="C35" s="42">
        <v>-0.04</v>
      </c>
      <c r="D35" s="41" t="s">
        <v>166</v>
      </c>
      <c r="E35" s="44">
        <v>0.24399999999999999</v>
      </c>
      <c r="F35" s="45"/>
      <c r="G35" s="231"/>
      <c r="H35" s="232" t="s">
        <v>168</v>
      </c>
      <c r="I35" s="42">
        <v>4.1500000000000002E-2</v>
      </c>
      <c r="J35" s="46">
        <v>54</v>
      </c>
      <c r="K35" s="47" t="s">
        <v>106</v>
      </c>
      <c r="L35" s="48" t="s">
        <v>122</v>
      </c>
      <c r="M35" s="49" t="s">
        <v>122</v>
      </c>
      <c r="N35" s="50" t="s">
        <v>124</v>
      </c>
      <c r="O35" s="51" t="s">
        <v>123</v>
      </c>
      <c r="P35" s="48">
        <v>0.56000000000000005</v>
      </c>
    </row>
    <row r="36" spans="1:16" ht="30" x14ac:dyDescent="0.25">
      <c r="A36" s="52" t="s">
        <v>197</v>
      </c>
      <c r="B36" s="53" t="s">
        <v>126</v>
      </c>
      <c r="C36" s="58">
        <v>-4.4999999999999998E-2</v>
      </c>
      <c r="D36" s="55" t="s">
        <v>131</v>
      </c>
      <c r="E36" s="56" t="s">
        <v>115</v>
      </c>
      <c r="F36" s="57"/>
      <c r="G36" s="233"/>
      <c r="H36" s="234" t="s">
        <v>105</v>
      </c>
      <c r="I36" s="58">
        <v>2.8000000000000001E-2</v>
      </c>
      <c r="J36" s="80">
        <v>19</v>
      </c>
      <c r="K36" s="28" t="s">
        <v>106</v>
      </c>
      <c r="L36" s="64" t="s">
        <v>109</v>
      </c>
      <c r="M36" s="77" t="s">
        <v>198</v>
      </c>
      <c r="N36" s="78" t="s">
        <v>111</v>
      </c>
      <c r="O36" s="79" t="s">
        <v>110</v>
      </c>
      <c r="P36" s="64">
        <v>0.37</v>
      </c>
    </row>
    <row r="37" spans="1:16" ht="45" x14ac:dyDescent="0.25">
      <c r="A37" s="65" t="s">
        <v>199</v>
      </c>
      <c r="B37" s="41" t="s">
        <v>126</v>
      </c>
      <c r="C37" s="42">
        <v>-3.9E-2</v>
      </c>
      <c r="D37" s="43" t="s">
        <v>131</v>
      </c>
      <c r="E37" s="44">
        <v>0.19700000000000001</v>
      </c>
      <c r="F37" s="45" t="s">
        <v>168</v>
      </c>
      <c r="G37" s="231">
        <v>0.16400000000000001</v>
      </c>
      <c r="H37" s="232" t="s">
        <v>106</v>
      </c>
      <c r="I37" s="42" t="s">
        <v>106</v>
      </c>
      <c r="J37" s="46">
        <v>4</v>
      </c>
      <c r="K37" s="47" t="s">
        <v>106</v>
      </c>
      <c r="L37" s="67" t="s">
        <v>200</v>
      </c>
      <c r="M37" s="68" t="s">
        <v>200</v>
      </c>
      <c r="N37" s="69" t="s">
        <v>200</v>
      </c>
      <c r="O37" s="70" t="s">
        <v>200</v>
      </c>
      <c r="P37" s="48">
        <v>0.45</v>
      </c>
    </row>
    <row r="38" spans="1:16" ht="45.75" thickBot="1" x14ac:dyDescent="0.3">
      <c r="A38" s="82" t="s">
        <v>201</v>
      </c>
      <c r="B38" s="83" t="s">
        <v>113</v>
      </c>
      <c r="C38" s="84">
        <v>-1.2999999999999999E-2</v>
      </c>
      <c r="D38" s="85" t="s">
        <v>145</v>
      </c>
      <c r="E38" s="86">
        <v>0.35599999999999998</v>
      </c>
      <c r="F38" s="83" t="s">
        <v>105</v>
      </c>
      <c r="G38" s="235">
        <v>0.06</v>
      </c>
      <c r="H38" s="236" t="s">
        <v>106</v>
      </c>
      <c r="I38" s="84" t="s">
        <v>106</v>
      </c>
      <c r="J38" s="87">
        <v>20</v>
      </c>
      <c r="K38" s="88" t="s">
        <v>106</v>
      </c>
      <c r="L38" s="89" t="s">
        <v>202</v>
      </c>
      <c r="M38" s="90" t="s">
        <v>202</v>
      </c>
      <c r="N38" s="91" t="s">
        <v>202</v>
      </c>
      <c r="O38" s="92" t="s">
        <v>202</v>
      </c>
      <c r="P38" s="93">
        <v>0.35</v>
      </c>
    </row>
    <row r="39" spans="1:16" x14ac:dyDescent="0.25">
      <c r="K39" s="28"/>
      <c r="L39" s="28"/>
      <c r="M39" s="28"/>
      <c r="N39" s="28"/>
      <c r="O39" s="28"/>
    </row>
    <row r="40" spans="1:16" x14ac:dyDescent="0.25">
      <c r="K40" s="28"/>
      <c r="L40" s="28"/>
      <c r="M40" s="28"/>
      <c r="N40" s="28"/>
      <c r="O40" s="28"/>
    </row>
    <row r="41" spans="1:16" x14ac:dyDescent="0.25">
      <c r="K41" s="28"/>
      <c r="L41" s="28"/>
      <c r="M41" s="28"/>
      <c r="N41" s="28"/>
      <c r="O41" s="28"/>
    </row>
    <row r="42" spans="1:16" x14ac:dyDescent="0.25">
      <c r="K42" s="28"/>
      <c r="L42" s="28"/>
      <c r="M42" s="28"/>
      <c r="N42" s="28"/>
      <c r="O42" s="28"/>
    </row>
    <row r="43" spans="1:16" x14ac:dyDescent="0.25">
      <c r="K43" s="28"/>
      <c r="L43" s="28"/>
      <c r="M43" s="28"/>
      <c r="N43" s="28"/>
      <c r="O43" s="28"/>
    </row>
    <row r="44" spans="1:16" x14ac:dyDescent="0.25">
      <c r="K44" s="28"/>
      <c r="L44" s="28"/>
      <c r="M44" s="28"/>
      <c r="N44" s="28"/>
      <c r="O44" s="28"/>
    </row>
    <row r="45" spans="1:16" x14ac:dyDescent="0.25">
      <c r="K45" s="28"/>
      <c r="L45" s="28"/>
      <c r="M45" s="28"/>
      <c r="N45" s="28"/>
      <c r="O45" s="28"/>
    </row>
    <row r="46" spans="1:16" x14ac:dyDescent="0.25">
      <c r="K46" s="28"/>
      <c r="L46" s="28"/>
      <c r="M46" s="28"/>
      <c r="N46" s="28"/>
      <c r="O46" s="28"/>
    </row>
    <row r="47" spans="1:16" x14ac:dyDescent="0.25">
      <c r="K47" s="28"/>
      <c r="L47" s="28"/>
      <c r="M47" s="28"/>
      <c r="N47" s="28"/>
      <c r="O47" s="28"/>
    </row>
    <row r="48" spans="1:16" x14ac:dyDescent="0.25">
      <c r="K48" s="28"/>
      <c r="L48" s="28"/>
      <c r="M48" s="28"/>
      <c r="N48" s="28"/>
      <c r="O48" s="28"/>
    </row>
    <row r="49" spans="11:15" x14ac:dyDescent="0.25">
      <c r="K49" s="28"/>
      <c r="L49" s="28"/>
      <c r="M49" s="28"/>
      <c r="N49" s="28"/>
      <c r="O49" s="28"/>
    </row>
    <row r="50" spans="11:15" x14ac:dyDescent="0.25">
      <c r="K50" s="28"/>
      <c r="L50" s="28"/>
      <c r="M50" s="28"/>
      <c r="N50" s="28"/>
      <c r="O50" s="28"/>
    </row>
    <row r="51" spans="11:15" x14ac:dyDescent="0.25">
      <c r="K51" s="28"/>
      <c r="L51" s="28"/>
      <c r="M51" s="28"/>
      <c r="N51" s="28"/>
      <c r="O51" s="28"/>
    </row>
    <row r="52" spans="11:15" x14ac:dyDescent="0.25">
      <c r="K52" s="28"/>
      <c r="L52" s="28"/>
      <c r="M52" s="28"/>
      <c r="N52" s="28"/>
      <c r="O52" s="28"/>
    </row>
    <row r="53" spans="11:15" x14ac:dyDescent="0.25">
      <c r="K53" s="28"/>
      <c r="L53" s="28"/>
      <c r="M53" s="28"/>
      <c r="N53" s="28"/>
      <c r="O53" s="28"/>
    </row>
    <row r="54" spans="11:15" x14ac:dyDescent="0.25">
      <c r="K54" s="28"/>
      <c r="L54" s="28"/>
      <c r="M54" s="28"/>
      <c r="N54" s="28"/>
      <c r="O54" s="28"/>
    </row>
    <row r="55" spans="11:15" x14ac:dyDescent="0.25">
      <c r="K55" s="28"/>
      <c r="L55" s="28"/>
      <c r="M55" s="28"/>
      <c r="N55" s="28"/>
      <c r="O55" s="28"/>
    </row>
    <row r="56" spans="11:15" x14ac:dyDescent="0.25">
      <c r="K56" s="28"/>
      <c r="L56" s="28"/>
      <c r="M56" s="28"/>
      <c r="N56" s="28"/>
      <c r="O56" s="28"/>
    </row>
    <row r="57" spans="11:15" x14ac:dyDescent="0.25">
      <c r="K57" s="28"/>
      <c r="L57" s="28"/>
      <c r="M57" s="28"/>
      <c r="N57" s="28"/>
      <c r="O57" s="28"/>
    </row>
    <row r="58" spans="11:15" x14ac:dyDescent="0.25">
      <c r="K58" s="28"/>
      <c r="L58" s="28"/>
      <c r="M58" s="28"/>
      <c r="N58" s="28"/>
      <c r="O58" s="28"/>
    </row>
    <row r="59" spans="11:15" x14ac:dyDescent="0.25">
      <c r="K59" s="28"/>
      <c r="L59" s="28"/>
      <c r="M59" s="28"/>
      <c r="N59" s="28"/>
      <c r="O59" s="28"/>
    </row>
    <row r="60" spans="11:15" x14ac:dyDescent="0.25">
      <c r="K60" s="28"/>
      <c r="L60" s="28"/>
      <c r="M60" s="28"/>
      <c r="N60" s="28"/>
      <c r="O60" s="28"/>
    </row>
    <row r="61" spans="11:15" x14ac:dyDescent="0.25">
      <c r="K61" s="28"/>
      <c r="L61" s="28"/>
      <c r="M61" s="28"/>
      <c r="N61" s="28"/>
      <c r="O61" s="28"/>
    </row>
    <row r="62" spans="11:15" x14ac:dyDescent="0.25">
      <c r="K62" s="28"/>
      <c r="L62" s="28"/>
      <c r="M62" s="28"/>
      <c r="N62" s="28"/>
      <c r="O62" s="28"/>
    </row>
    <row r="63" spans="11:15" x14ac:dyDescent="0.25">
      <c r="K63" s="28"/>
      <c r="L63" s="28"/>
      <c r="M63" s="28"/>
      <c r="N63" s="28"/>
      <c r="O63" s="28"/>
    </row>
    <row r="64" spans="11:15" x14ac:dyDescent="0.25">
      <c r="K64" s="28"/>
      <c r="L64" s="28"/>
      <c r="M64" s="28"/>
      <c r="N64" s="28"/>
      <c r="O64" s="28"/>
    </row>
    <row r="65" spans="11:15" x14ac:dyDescent="0.25">
      <c r="K65" s="28"/>
      <c r="L65" s="28"/>
      <c r="M65" s="28"/>
      <c r="N65" s="28"/>
      <c r="O65" s="28"/>
    </row>
    <row r="66" spans="11:15" x14ac:dyDescent="0.25">
      <c r="K66" s="28"/>
      <c r="L66" s="28"/>
      <c r="M66" s="28"/>
      <c r="N66" s="28"/>
      <c r="O66" s="28"/>
    </row>
    <row r="67" spans="11:15" x14ac:dyDescent="0.25">
      <c r="K67" s="28"/>
      <c r="L67" s="28"/>
      <c r="M67" s="28"/>
      <c r="N67" s="28"/>
      <c r="O67" s="28"/>
    </row>
    <row r="68" spans="11:15" x14ac:dyDescent="0.25">
      <c r="K68" s="28"/>
      <c r="L68" s="28"/>
      <c r="M68" s="28"/>
      <c r="N68" s="28"/>
      <c r="O68" s="28"/>
    </row>
    <row r="69" spans="11:15" x14ac:dyDescent="0.25">
      <c r="K69" s="28"/>
      <c r="L69" s="28"/>
      <c r="M69" s="28"/>
      <c r="N69" s="28"/>
      <c r="O69" s="28"/>
    </row>
    <row r="70" spans="11:15" x14ac:dyDescent="0.25">
      <c r="K70" s="28"/>
      <c r="L70" s="28"/>
      <c r="M70" s="28"/>
      <c r="N70" s="28"/>
      <c r="O70" s="28"/>
    </row>
    <row r="71" spans="11:15" x14ac:dyDescent="0.25">
      <c r="K71" s="28"/>
      <c r="L71" s="28"/>
      <c r="M71" s="28"/>
      <c r="N71" s="28"/>
      <c r="O71" s="28"/>
    </row>
    <row r="72" spans="11:15" x14ac:dyDescent="0.25">
      <c r="K72" s="28"/>
      <c r="L72" s="28"/>
      <c r="M72" s="28"/>
      <c r="N72" s="28"/>
      <c r="O72" s="28"/>
    </row>
    <row r="73" spans="11:15" x14ac:dyDescent="0.25">
      <c r="K73" s="28"/>
      <c r="L73" s="28"/>
      <c r="M73" s="28"/>
      <c r="N73" s="28"/>
      <c r="O73" s="28"/>
    </row>
    <row r="74" spans="11:15" x14ac:dyDescent="0.25">
      <c r="K74" s="28"/>
      <c r="L74" s="28"/>
      <c r="M74" s="28"/>
      <c r="N74" s="28"/>
      <c r="O74" s="28"/>
    </row>
    <row r="75" spans="11:15" x14ac:dyDescent="0.25">
      <c r="K75" s="28"/>
      <c r="L75" s="28"/>
      <c r="M75" s="28"/>
      <c r="N75" s="28"/>
      <c r="O75" s="28"/>
    </row>
    <row r="76" spans="11:15" x14ac:dyDescent="0.25">
      <c r="K76" s="28"/>
      <c r="L76" s="28"/>
      <c r="M76" s="28"/>
      <c r="N76" s="28"/>
      <c r="O76" s="28"/>
    </row>
    <row r="77" spans="11:15" x14ac:dyDescent="0.25">
      <c r="K77" s="28"/>
      <c r="L77" s="28"/>
      <c r="M77" s="28"/>
      <c r="N77" s="28"/>
      <c r="O77" s="28"/>
    </row>
    <row r="78" spans="11:15" x14ac:dyDescent="0.25">
      <c r="K78" s="28"/>
      <c r="L78" s="28"/>
      <c r="M78" s="28"/>
      <c r="N78" s="28"/>
      <c r="O78" s="28"/>
    </row>
    <row r="79" spans="11:15" x14ac:dyDescent="0.25">
      <c r="K79" s="28"/>
      <c r="L79" s="28"/>
      <c r="M79" s="28"/>
      <c r="N79" s="28"/>
      <c r="O79" s="28"/>
    </row>
    <row r="80" spans="11:15" x14ac:dyDescent="0.25">
      <c r="K80" s="28"/>
      <c r="L80" s="28"/>
      <c r="M80" s="28"/>
      <c r="N80" s="28"/>
      <c r="O80" s="28"/>
    </row>
    <row r="81" spans="11:15" x14ac:dyDescent="0.25">
      <c r="K81" s="28"/>
      <c r="L81" s="28"/>
      <c r="M81" s="28"/>
      <c r="N81" s="28"/>
      <c r="O81" s="28"/>
    </row>
    <row r="82" spans="11:15" x14ac:dyDescent="0.25">
      <c r="K82" s="28"/>
      <c r="L82" s="28"/>
      <c r="M82" s="28"/>
      <c r="N82" s="28"/>
      <c r="O82" s="28"/>
    </row>
    <row r="83" spans="11:15" x14ac:dyDescent="0.25">
      <c r="K83" s="28"/>
      <c r="L83" s="28"/>
      <c r="M83" s="28"/>
      <c r="N83" s="28"/>
      <c r="O83" s="28"/>
    </row>
    <row r="84" spans="11:15" x14ac:dyDescent="0.25">
      <c r="K84" s="28"/>
      <c r="L84" s="28"/>
      <c r="M84" s="28"/>
      <c r="N84" s="28"/>
      <c r="O84" s="28"/>
    </row>
    <row r="85" spans="11:15" x14ac:dyDescent="0.25">
      <c r="K85" s="28"/>
      <c r="L85" s="28"/>
      <c r="M85" s="28"/>
      <c r="N85" s="28"/>
      <c r="O85" s="28"/>
    </row>
    <row r="86" spans="11:15" x14ac:dyDescent="0.25">
      <c r="K86" s="28"/>
      <c r="L86" s="28"/>
      <c r="M86" s="28"/>
      <c r="N86" s="28"/>
      <c r="O86" s="28"/>
    </row>
    <row r="87" spans="11:15" x14ac:dyDescent="0.25">
      <c r="K87" s="28"/>
      <c r="L87" s="28"/>
      <c r="M87" s="28"/>
      <c r="N87" s="28"/>
      <c r="O87" s="28"/>
    </row>
    <row r="88" spans="11:15" x14ac:dyDescent="0.25">
      <c r="K88" s="28"/>
      <c r="L88" s="28"/>
      <c r="M88" s="28"/>
      <c r="N88" s="28"/>
      <c r="O88" s="28"/>
    </row>
    <row r="89" spans="11:15" x14ac:dyDescent="0.25">
      <c r="K89" s="28"/>
      <c r="L89" s="28"/>
      <c r="M89" s="28"/>
      <c r="N89" s="28"/>
      <c r="O89" s="28"/>
    </row>
    <row r="90" spans="11:15" x14ac:dyDescent="0.25">
      <c r="K90" s="28"/>
      <c r="L90" s="28"/>
      <c r="M90" s="28"/>
      <c r="N90" s="28"/>
      <c r="O90" s="28"/>
    </row>
    <row r="91" spans="11:15" x14ac:dyDescent="0.25">
      <c r="K91" s="28"/>
      <c r="L91" s="28"/>
      <c r="M91" s="28"/>
      <c r="N91" s="28"/>
      <c r="O91" s="28"/>
    </row>
    <row r="92" spans="11:15" x14ac:dyDescent="0.25">
      <c r="K92" s="28"/>
      <c r="L92" s="28"/>
      <c r="M92" s="28"/>
      <c r="N92" s="28"/>
      <c r="O92" s="28"/>
    </row>
    <row r="93" spans="11:15" x14ac:dyDescent="0.25">
      <c r="K93" s="28"/>
      <c r="L93" s="28"/>
      <c r="M93" s="28"/>
      <c r="N93" s="28"/>
      <c r="O93" s="28"/>
    </row>
    <row r="94" spans="11:15" x14ac:dyDescent="0.25">
      <c r="K94" s="28"/>
      <c r="L94" s="28"/>
      <c r="M94" s="28"/>
      <c r="N94" s="28"/>
      <c r="O94" s="28"/>
    </row>
    <row r="95" spans="11:15" x14ac:dyDescent="0.25">
      <c r="K95" s="28"/>
      <c r="L95" s="28"/>
      <c r="M95" s="28"/>
      <c r="N95" s="28"/>
      <c r="O95" s="28"/>
    </row>
    <row r="96" spans="11:15" x14ac:dyDescent="0.25">
      <c r="K96" s="28"/>
      <c r="L96" s="28"/>
      <c r="M96" s="28"/>
      <c r="N96" s="28"/>
      <c r="O96" s="28"/>
    </row>
    <row r="97" spans="11:15" x14ac:dyDescent="0.25">
      <c r="K97" s="28"/>
      <c r="L97" s="28"/>
      <c r="M97" s="28"/>
      <c r="N97" s="28"/>
      <c r="O97" s="28"/>
    </row>
    <row r="98" spans="11:15" x14ac:dyDescent="0.25">
      <c r="K98" s="28"/>
      <c r="L98" s="28"/>
      <c r="M98" s="28"/>
      <c r="N98" s="28"/>
      <c r="O98" s="28"/>
    </row>
  </sheetData>
  <sheetProtection password="CDBA" sheet="1" objects="1" scenarios="1"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topLeftCell="A16" zoomScale="90" zoomScaleNormal="90" workbookViewId="0">
      <selection activeCell="A19" sqref="A1:M19"/>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7" t="s">
        <v>203</v>
      </c>
      <c r="B1" s="567"/>
      <c r="C1" s="567"/>
      <c r="D1" s="567"/>
      <c r="E1" s="567"/>
      <c r="F1" s="567"/>
      <c r="G1" s="567"/>
      <c r="H1" s="567"/>
      <c r="I1" s="567"/>
      <c r="J1" s="567"/>
      <c r="K1" s="567"/>
      <c r="L1" s="567"/>
      <c r="M1" s="567"/>
    </row>
    <row r="3" spans="1:13" s="12" customFormat="1" ht="60.6" customHeight="1" x14ac:dyDescent="0.25">
      <c r="A3" s="568" t="s">
        <v>393</v>
      </c>
      <c r="B3" s="568"/>
      <c r="C3" s="568"/>
      <c r="D3" s="568"/>
      <c r="E3" s="568"/>
      <c r="F3" s="568"/>
      <c r="G3" s="568"/>
      <c r="H3" s="568"/>
      <c r="I3" s="568"/>
      <c r="J3" s="568"/>
      <c r="K3" s="568"/>
      <c r="L3" s="568"/>
      <c r="M3" s="568"/>
    </row>
    <row r="4" spans="1:13" ht="72" customHeight="1" x14ac:dyDescent="0.25">
      <c r="A4" s="569" t="s">
        <v>204</v>
      </c>
      <c r="B4" s="569"/>
      <c r="C4" s="569"/>
      <c r="D4" s="569"/>
      <c r="E4" s="569"/>
      <c r="F4" s="569"/>
      <c r="G4" s="569"/>
      <c r="H4" s="569"/>
      <c r="I4" s="569"/>
      <c r="J4" s="569"/>
      <c r="K4" s="569"/>
      <c r="L4" s="569"/>
      <c r="M4" s="569"/>
    </row>
    <row r="5" spans="1:13" ht="40.15" customHeight="1" x14ac:dyDescent="0.25">
      <c r="A5" s="566" t="s">
        <v>205</v>
      </c>
      <c r="B5" s="566"/>
      <c r="C5" s="566"/>
      <c r="D5" s="566"/>
      <c r="E5" s="566"/>
      <c r="F5" s="566"/>
      <c r="G5" s="566"/>
      <c r="H5" s="566"/>
      <c r="I5" s="566"/>
      <c r="J5" s="566"/>
      <c r="K5" s="566"/>
      <c r="L5" s="566"/>
      <c r="M5" s="566"/>
    </row>
    <row r="6" spans="1:13" ht="408.75" customHeight="1" x14ac:dyDescent="0.25">
      <c r="A6" s="570" t="s">
        <v>489</v>
      </c>
      <c r="B6" s="571"/>
      <c r="C6" s="571"/>
      <c r="D6" s="571"/>
      <c r="E6" s="571"/>
      <c r="F6" s="571"/>
      <c r="G6" s="571"/>
      <c r="H6" s="571"/>
      <c r="I6" s="571"/>
      <c r="J6" s="571"/>
      <c r="K6" s="571"/>
      <c r="L6" s="571"/>
      <c r="M6" s="572"/>
    </row>
    <row r="7" spans="1:13" ht="348.75" customHeight="1" x14ac:dyDescent="0.25">
      <c r="A7" s="573" t="s">
        <v>494</v>
      </c>
      <c r="B7" s="574"/>
      <c r="C7" s="574"/>
      <c r="D7" s="574"/>
      <c r="E7" s="574"/>
      <c r="F7" s="574"/>
      <c r="G7" s="574"/>
      <c r="H7" s="574"/>
      <c r="I7" s="574"/>
      <c r="J7" s="574"/>
      <c r="K7" s="574"/>
      <c r="L7" s="574"/>
      <c r="M7" s="575"/>
    </row>
    <row r="9" spans="1:13" ht="61.9" customHeight="1" x14ac:dyDescent="0.25">
      <c r="A9" s="566" t="s">
        <v>206</v>
      </c>
      <c r="B9" s="566"/>
      <c r="C9" s="566"/>
      <c r="D9" s="566"/>
      <c r="E9" s="566"/>
      <c r="F9" s="566"/>
      <c r="G9" s="566"/>
      <c r="H9" s="566"/>
      <c r="I9" s="566"/>
      <c r="J9" s="566"/>
      <c r="K9" s="566"/>
      <c r="L9" s="566"/>
      <c r="M9" s="566"/>
    </row>
    <row r="10" spans="1:13" ht="79.900000000000006" customHeight="1" x14ac:dyDescent="0.25">
      <c r="A10" s="579" t="s">
        <v>490</v>
      </c>
      <c r="B10" s="579"/>
      <c r="C10" s="579"/>
      <c r="D10" s="579"/>
      <c r="E10" s="579"/>
      <c r="F10" s="579"/>
      <c r="G10" s="579"/>
      <c r="H10" s="579"/>
      <c r="I10" s="579"/>
      <c r="J10" s="579"/>
      <c r="K10" s="579"/>
      <c r="L10" s="579"/>
      <c r="M10" s="579"/>
    </row>
    <row r="11" spans="1:13" ht="24.6" customHeight="1" x14ac:dyDescent="0.25">
      <c r="A11" s="96"/>
      <c r="B11" s="96"/>
      <c r="C11" s="96"/>
      <c r="D11" s="96"/>
      <c r="E11" s="96"/>
      <c r="F11" s="96"/>
      <c r="G11" s="96"/>
      <c r="H11" s="96"/>
      <c r="I11" s="96"/>
      <c r="J11" s="96"/>
      <c r="K11" s="96"/>
      <c r="L11" s="96"/>
      <c r="M11" s="96"/>
    </row>
    <row r="12" spans="1:13" ht="50.45" customHeight="1" x14ac:dyDescent="0.25">
      <c r="A12" s="580" t="s">
        <v>207</v>
      </c>
      <c r="B12" s="580"/>
      <c r="C12" s="580"/>
      <c r="D12" s="580"/>
      <c r="E12" s="580"/>
      <c r="F12" s="580"/>
      <c r="G12" s="580"/>
      <c r="H12" s="580"/>
      <c r="I12" s="580"/>
      <c r="J12" s="580"/>
      <c r="K12" s="580"/>
      <c r="L12" s="580"/>
      <c r="M12" s="580"/>
    </row>
    <row r="13" spans="1:13" ht="79.900000000000006" customHeight="1" x14ac:dyDescent="0.25">
      <c r="A13" s="579" t="s">
        <v>491</v>
      </c>
      <c r="B13" s="579"/>
      <c r="C13" s="579"/>
      <c r="D13" s="579"/>
      <c r="E13" s="579"/>
      <c r="F13" s="579"/>
      <c r="G13" s="579"/>
      <c r="H13" s="579"/>
      <c r="I13" s="579"/>
      <c r="J13" s="579"/>
      <c r="K13" s="579"/>
      <c r="L13" s="579"/>
      <c r="M13" s="579"/>
    </row>
    <row r="15" spans="1:13" ht="60" customHeight="1" x14ac:dyDescent="0.25">
      <c r="A15" s="581" t="s">
        <v>402</v>
      </c>
      <c r="B15" s="581"/>
      <c r="C15" s="581"/>
      <c r="D15" s="581"/>
      <c r="E15" s="581"/>
      <c r="F15" s="581"/>
      <c r="G15" s="581"/>
      <c r="H15" s="581"/>
      <c r="I15" s="581"/>
      <c r="J15" s="581"/>
      <c r="K15" s="581"/>
      <c r="L15" s="581"/>
      <c r="M15" s="581"/>
    </row>
    <row r="16" spans="1:13" ht="213" customHeight="1" x14ac:dyDescent="0.25">
      <c r="A16" s="579" t="s">
        <v>492</v>
      </c>
      <c r="B16" s="582"/>
      <c r="C16" s="582"/>
      <c r="D16" s="582"/>
      <c r="E16" s="582"/>
      <c r="F16" s="582"/>
      <c r="G16" s="582"/>
      <c r="H16" s="582"/>
      <c r="I16" s="582"/>
      <c r="J16" s="582"/>
      <c r="K16" s="582"/>
      <c r="L16" s="582"/>
      <c r="M16" s="582"/>
    </row>
    <row r="18" spans="1:13" ht="51" customHeight="1" x14ac:dyDescent="0.25">
      <c r="A18" s="581" t="s">
        <v>394</v>
      </c>
      <c r="B18" s="581"/>
      <c r="C18" s="581"/>
      <c r="D18" s="581"/>
      <c r="E18" s="581"/>
      <c r="F18" s="581"/>
      <c r="G18" s="581"/>
      <c r="H18" s="581"/>
      <c r="I18" s="581"/>
      <c r="J18" s="581"/>
      <c r="K18" s="581"/>
      <c r="L18" s="581"/>
      <c r="M18" s="581"/>
    </row>
    <row r="19" spans="1:13" ht="122.25" customHeight="1" x14ac:dyDescent="0.25">
      <c r="A19" s="576" t="s">
        <v>493</v>
      </c>
      <c r="B19" s="577"/>
      <c r="C19" s="577"/>
      <c r="D19" s="577"/>
      <c r="E19" s="577"/>
      <c r="F19" s="577"/>
      <c r="G19" s="577"/>
      <c r="H19" s="577"/>
      <c r="I19" s="577"/>
      <c r="J19" s="577"/>
      <c r="K19" s="577"/>
      <c r="L19" s="577"/>
      <c r="M19" s="578"/>
    </row>
    <row r="20" spans="1:13" ht="22.5" customHeight="1" x14ac:dyDescent="0.25">
      <c r="A20" s="97"/>
      <c r="B20" s="97"/>
      <c r="C20" s="97"/>
      <c r="D20" s="97"/>
      <c r="E20" s="97"/>
      <c r="F20" s="97"/>
      <c r="G20" s="97"/>
      <c r="H20" s="97"/>
      <c r="I20" s="97"/>
      <c r="J20" s="97"/>
      <c r="K20" s="97"/>
      <c r="L20" s="97"/>
      <c r="M20" s="97"/>
    </row>
    <row r="21" spans="1:13" ht="26.25" customHeight="1" x14ac:dyDescent="0.25">
      <c r="A21" s="98"/>
      <c r="B21" s="98"/>
      <c r="C21" s="98"/>
      <c r="D21" s="98"/>
      <c r="E21" s="98"/>
      <c r="F21" s="98"/>
      <c r="G21" s="98"/>
      <c r="H21" s="98"/>
      <c r="I21" s="98"/>
      <c r="J21" s="98"/>
      <c r="K21" s="98"/>
      <c r="L21" s="98"/>
      <c r="M21" s="98"/>
    </row>
    <row r="22" spans="1:13" ht="24" customHeight="1" x14ac:dyDescent="0.25"/>
    <row r="24" spans="1:13" ht="24.75" customHeight="1" x14ac:dyDescent="0.25"/>
  </sheetData>
  <mergeCells count="14">
    <mergeCell ref="A19:M19"/>
    <mergeCell ref="A10:M10"/>
    <mergeCell ref="A12:M12"/>
    <mergeCell ref="A13:M13"/>
    <mergeCell ref="A15:M15"/>
    <mergeCell ref="A16:M16"/>
    <mergeCell ref="A18:M18"/>
    <mergeCell ref="A9:M9"/>
    <mergeCell ref="A1:M1"/>
    <mergeCell ref="A3:M3"/>
    <mergeCell ref="A4:M4"/>
    <mergeCell ref="A5:M5"/>
    <mergeCell ref="A6:M6"/>
    <mergeCell ref="A7:M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9"/>
  <sheetViews>
    <sheetView workbookViewId="0">
      <selection activeCell="B13" sqref="B13"/>
    </sheetView>
  </sheetViews>
  <sheetFormatPr defaultRowHeight="15" x14ac:dyDescent="0.25"/>
  <cols>
    <col min="1" max="1" width="17.7109375" bestFit="1" customWidth="1"/>
    <col min="2" max="2" width="18" customWidth="1"/>
    <col min="3" max="3" width="13.28515625" hidden="1" customWidth="1"/>
    <col min="4" max="4" width="13.7109375" customWidth="1"/>
  </cols>
  <sheetData>
    <row r="1" spans="1:5" x14ac:dyDescent="0.25">
      <c r="A1" s="1" t="s">
        <v>0</v>
      </c>
      <c r="B1" s="5">
        <v>2011</v>
      </c>
      <c r="C1" s="1" t="s">
        <v>35</v>
      </c>
      <c r="D1" s="2">
        <v>2012</v>
      </c>
      <c r="E1" s="2">
        <v>2013</v>
      </c>
    </row>
    <row r="2" spans="1:5" x14ac:dyDescent="0.25">
      <c r="A2" s="1" t="s">
        <v>4</v>
      </c>
      <c r="B2">
        <v>27218400</v>
      </c>
      <c r="C2" s="1">
        <v>1432.7</v>
      </c>
      <c r="D2">
        <v>34016650</v>
      </c>
      <c r="E2">
        <v>35795000</v>
      </c>
    </row>
    <row r="3" spans="1:5" x14ac:dyDescent="0.25">
      <c r="A3" s="1" t="s">
        <v>1</v>
      </c>
      <c r="B3">
        <v>57500000</v>
      </c>
      <c r="C3" s="1">
        <v>861.7</v>
      </c>
      <c r="D3">
        <v>96129527</v>
      </c>
      <c r="E3">
        <v>102627800</v>
      </c>
    </row>
    <row r="4" spans="1:5" x14ac:dyDescent="0.25">
      <c r="A4" s="1" t="s">
        <v>2</v>
      </c>
      <c r="B4">
        <v>38661696</v>
      </c>
      <c r="C4">
        <v>164.8</v>
      </c>
      <c r="D4">
        <v>89064698</v>
      </c>
      <c r="E4">
        <v>73112570</v>
      </c>
    </row>
    <row r="5" spans="1:5" x14ac:dyDescent="0.25">
      <c r="A5" s="2" t="s">
        <v>3</v>
      </c>
      <c r="B5">
        <v>43432717</v>
      </c>
      <c r="C5" s="2">
        <v>10.8</v>
      </c>
      <c r="D5">
        <v>66337846</v>
      </c>
      <c r="E5">
        <v>62725730</v>
      </c>
    </row>
    <row r="6" spans="1:5" x14ac:dyDescent="0.25">
      <c r="A6" s="2"/>
      <c r="C6" s="1"/>
    </row>
    <row r="8" spans="1:5" ht="30" x14ac:dyDescent="0.25">
      <c r="A8" s="12" t="s">
        <v>78</v>
      </c>
      <c r="B8" t="s">
        <v>405</v>
      </c>
    </row>
    <row r="9" spans="1:5" x14ac:dyDescent="0.25">
      <c r="B9" t="s">
        <v>406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B12" sqref="B12"/>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226</v>
      </c>
      <c r="B2">
        <v>1590</v>
      </c>
      <c r="C2">
        <v>1680</v>
      </c>
      <c r="D2">
        <v>1520</v>
      </c>
      <c r="E2">
        <v>1540</v>
      </c>
      <c r="F2">
        <v>1680</v>
      </c>
      <c r="G2">
        <v>1680</v>
      </c>
      <c r="H2">
        <v>1870</v>
      </c>
      <c r="I2">
        <v>1900</v>
      </c>
      <c r="J2">
        <v>1920</v>
      </c>
      <c r="K2">
        <v>1930</v>
      </c>
      <c r="L2">
        <v>1890</v>
      </c>
      <c r="M2">
        <v>1960</v>
      </c>
      <c r="N2">
        <v>1820</v>
      </c>
      <c r="O2">
        <v>1540</v>
      </c>
      <c r="P2">
        <v>1470</v>
      </c>
      <c r="Q2">
        <v>1430</v>
      </c>
      <c r="R2">
        <v>1410</v>
      </c>
      <c r="S2">
        <v>1380</v>
      </c>
      <c r="T2">
        <v>1110</v>
      </c>
      <c r="U2">
        <v>1380</v>
      </c>
      <c r="V2">
        <v>1420</v>
      </c>
      <c r="W2">
        <v>1490</v>
      </c>
      <c r="X2">
        <v>1640</v>
      </c>
      <c r="Y2">
        <v>1690</v>
      </c>
    </row>
    <row r="3" spans="1:25" x14ac:dyDescent="0.25">
      <c r="A3" t="s">
        <v>227</v>
      </c>
      <c r="B3">
        <v>16604402847.2677</v>
      </c>
      <c r="C3">
        <v>18025154185.614468</v>
      </c>
      <c r="D3">
        <v>16663742162.370501</v>
      </c>
      <c r="E3">
        <v>17307555054.232319</v>
      </c>
      <c r="F3">
        <v>19203698613.697102</v>
      </c>
      <c r="G3">
        <v>19576435528.278034</v>
      </c>
      <c r="H3">
        <v>22195468044.40905</v>
      </c>
      <c r="I3">
        <v>22937336380.242023</v>
      </c>
      <c r="J3">
        <v>23538143493.381138</v>
      </c>
      <c r="K3">
        <v>23889758189.031258</v>
      </c>
      <c r="L3">
        <v>23632791165.449169</v>
      </c>
      <c r="M3">
        <v>24655540190.97366</v>
      </c>
      <c r="N3">
        <v>22955013706.330383</v>
      </c>
      <c r="O3">
        <v>19517795573.476173</v>
      </c>
      <c r="P3">
        <v>18684089030.725769</v>
      </c>
      <c r="Q3">
        <v>18205334499.742935</v>
      </c>
      <c r="R3">
        <v>17929759915.86972</v>
      </c>
      <c r="S3">
        <v>17527449788.70417</v>
      </c>
      <c r="T3">
        <v>14205320974.691317</v>
      </c>
      <c r="U3">
        <v>17818788640.648827</v>
      </c>
      <c r="V3">
        <v>18628990844.633694</v>
      </c>
      <c r="W3">
        <v>19921999018.622074</v>
      </c>
      <c r="X3">
        <v>22567263286.259796</v>
      </c>
      <c r="Y3">
        <v>23967072598.146496</v>
      </c>
    </row>
    <row r="4" spans="1:25" x14ac:dyDescent="0.25">
      <c r="A4" t="s">
        <v>36</v>
      </c>
      <c r="B4" s="27">
        <f>('Chart IV - Epi'!B4)</f>
        <v>620000</v>
      </c>
      <c r="C4" s="27">
        <f>('Chart IV - Epi'!C4)</f>
        <v>830000</v>
      </c>
      <c r="D4" s="27">
        <f>('Chart IV - Epi'!D4)</f>
        <v>1100000</v>
      </c>
      <c r="E4" s="27">
        <f>('Chart IV - Epi'!E4)</f>
        <v>1300000</v>
      </c>
      <c r="F4" s="27">
        <f>('Chart IV - Epi'!F4)</f>
        <v>1500000</v>
      </c>
      <c r="G4" s="27">
        <f>('Chart IV - Epi'!G4)</f>
        <v>1700000</v>
      </c>
      <c r="H4" s="27">
        <f>('Chart IV - Epi'!H4)</f>
        <v>1800000</v>
      </c>
      <c r="I4" s="27">
        <f>('Chart IV - Epi'!I4)</f>
        <v>1900000</v>
      </c>
      <c r="J4" s="27">
        <f>('Chart IV - Epi'!J4)</f>
        <v>2000000</v>
      </c>
      <c r="K4" s="27">
        <f>('Chart IV - Epi'!K4)</f>
        <v>2000000</v>
      </c>
      <c r="L4" s="27">
        <f>('Chart IV - Epi'!L4)</f>
        <v>1900000</v>
      </c>
      <c r="M4" s="27">
        <f>('Chart IV - Epi'!M4)</f>
        <v>1900000</v>
      </c>
      <c r="N4" s="27">
        <f>('Chart IV - Epi'!N4)</f>
        <v>1800000</v>
      </c>
      <c r="O4" s="27">
        <f>('Chart IV - Epi'!O4)</f>
        <v>1700000</v>
      </c>
      <c r="P4" s="27">
        <f>('Chart IV - Epi'!P4)</f>
        <v>1600000</v>
      </c>
      <c r="Q4" s="27">
        <f>('Chart IV - Epi'!Q4)</f>
        <v>1500000</v>
      </c>
      <c r="R4" s="27">
        <f>('Chart IV - Epi'!R4)</f>
        <v>1500000</v>
      </c>
      <c r="S4" s="27">
        <f>('Chart IV - Epi'!S4)</f>
        <v>1400000</v>
      </c>
      <c r="T4" s="27">
        <f>('Chart IV - Epi'!T4)</f>
        <v>1400000</v>
      </c>
      <c r="U4" s="27">
        <f>('Chart IV - Epi'!U4)</f>
        <v>1300000</v>
      </c>
      <c r="V4" s="27">
        <f>('Chart IV - Epi'!V4)</f>
        <v>1300000</v>
      </c>
      <c r="W4" s="27">
        <f>('Chart IV - Epi'!W4)</f>
        <v>1400000</v>
      </c>
      <c r="X4" s="27">
        <f>('Chart IV - Epi'!X4)</f>
        <v>1400000</v>
      </c>
      <c r="Y4" s="27">
        <f>('Chart IV - Epi'!Y4)</f>
        <v>1400000</v>
      </c>
    </row>
    <row r="5" spans="1:25" x14ac:dyDescent="0.25">
      <c r="A5" t="s">
        <v>228</v>
      </c>
      <c r="B5">
        <f>B3/B4</f>
        <v>26781.294914947903</v>
      </c>
      <c r="C5">
        <f t="shared" ref="C5:Y5" si="0">C3/C4</f>
        <v>21717.053235680083</v>
      </c>
      <c r="D5">
        <f t="shared" si="0"/>
        <v>15148.856511245909</v>
      </c>
      <c r="E5">
        <f t="shared" si="0"/>
        <v>13313.503887871015</v>
      </c>
      <c r="F5">
        <f t="shared" si="0"/>
        <v>12802.465742464734</v>
      </c>
      <c r="G5">
        <f t="shared" si="0"/>
        <v>11515.550310751785</v>
      </c>
      <c r="H5">
        <f t="shared" si="0"/>
        <v>12330.81558022725</v>
      </c>
      <c r="I5">
        <f t="shared" si="0"/>
        <v>12072.282305390539</v>
      </c>
      <c r="J5">
        <f t="shared" si="0"/>
        <v>11769.071746690568</v>
      </c>
      <c r="K5">
        <f t="shared" si="0"/>
        <v>11944.879094515629</v>
      </c>
      <c r="L5">
        <f t="shared" si="0"/>
        <v>12438.311139710089</v>
      </c>
      <c r="M5">
        <f t="shared" si="0"/>
        <v>12976.600100512453</v>
      </c>
      <c r="N5">
        <f t="shared" si="0"/>
        <v>12752.785392405769</v>
      </c>
      <c r="O5">
        <f t="shared" si="0"/>
        <v>11481.056219691867</v>
      </c>
      <c r="P5">
        <f t="shared" si="0"/>
        <v>11677.555644203605</v>
      </c>
      <c r="Q5">
        <f t="shared" si="0"/>
        <v>12136.88966649529</v>
      </c>
      <c r="R5">
        <f t="shared" si="0"/>
        <v>11953.17327724648</v>
      </c>
      <c r="S5">
        <f t="shared" si="0"/>
        <v>12519.606991931551</v>
      </c>
      <c r="T5">
        <f t="shared" si="0"/>
        <v>10146.657839065227</v>
      </c>
      <c r="U5">
        <f t="shared" si="0"/>
        <v>13706.76049280679</v>
      </c>
      <c r="V5">
        <f t="shared" si="0"/>
        <v>14329.992957410534</v>
      </c>
      <c r="W5">
        <f t="shared" si="0"/>
        <v>14229.999299015768</v>
      </c>
      <c r="X5">
        <f t="shared" si="0"/>
        <v>16119.473775899854</v>
      </c>
      <c r="Y5">
        <f t="shared" si="0"/>
        <v>17119.337570104639</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8"/>
  <sheetViews>
    <sheetView workbookViewId="0">
      <selection activeCell="G12" sqref="G12"/>
    </sheetView>
  </sheetViews>
  <sheetFormatPr defaultRowHeight="15" x14ac:dyDescent="0.25"/>
  <cols>
    <col min="1" max="1" width="13.7109375" customWidth="1"/>
    <col min="2" max="2" width="16.7109375" customWidth="1"/>
  </cols>
  <sheetData>
    <row r="1" spans="1:3" x14ac:dyDescent="0.25">
      <c r="A1" s="1" t="s">
        <v>0</v>
      </c>
      <c r="B1" s="1" t="s">
        <v>41</v>
      </c>
    </row>
    <row r="2" spans="1:3" x14ac:dyDescent="0.25">
      <c r="A2" s="1" t="s">
        <v>36</v>
      </c>
      <c r="B2" s="6">
        <v>1390293</v>
      </c>
    </row>
    <row r="3" spans="1:3" x14ac:dyDescent="0.25">
      <c r="A3" s="1" t="s">
        <v>42</v>
      </c>
      <c r="B3" s="6" t="s">
        <v>407</v>
      </c>
    </row>
    <row r="4" spans="1:3" x14ac:dyDescent="0.25">
      <c r="A4" s="1" t="s">
        <v>43</v>
      </c>
      <c r="B4" s="6">
        <v>665299</v>
      </c>
    </row>
    <row r="5" spans="1:3" x14ac:dyDescent="0.25">
      <c r="A5" s="1" t="s">
        <v>44</v>
      </c>
      <c r="B5" s="6">
        <v>504296</v>
      </c>
      <c r="C5" t="s">
        <v>408</v>
      </c>
    </row>
    <row r="6" spans="1:3" ht="30" x14ac:dyDescent="0.25">
      <c r="A6" s="12" t="s">
        <v>229</v>
      </c>
      <c r="B6" s="7">
        <v>451849</v>
      </c>
      <c r="C6" s="268" t="s">
        <v>409</v>
      </c>
    </row>
    <row r="8" spans="1:3" x14ac:dyDescent="0.25">
      <c r="A8" t="s">
        <v>79</v>
      </c>
    </row>
  </sheetData>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C4" sqref="C4"/>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11.6</v>
      </c>
      <c r="C2" s="11">
        <v>15.1</v>
      </c>
      <c r="D2" s="11">
        <v>18.600000000000001</v>
      </c>
      <c r="E2" s="11">
        <v>21.9</v>
      </c>
      <c r="F2" s="11">
        <v>24.7</v>
      </c>
      <c r="G2" s="11">
        <v>26.8</v>
      </c>
      <c r="H2" s="11">
        <v>28.1</v>
      </c>
      <c r="I2" s="11">
        <v>28.7</v>
      </c>
      <c r="J2" s="11">
        <v>28.6</v>
      </c>
      <c r="K2" s="11">
        <v>28</v>
      </c>
      <c r="L2" s="11">
        <v>26.9</v>
      </c>
      <c r="M2" s="11">
        <v>25.6</v>
      </c>
      <c r="N2" s="11">
        <v>24.2</v>
      </c>
      <c r="O2" s="11">
        <v>22.7</v>
      </c>
      <c r="P2" s="11">
        <v>21.2</v>
      </c>
      <c r="Q2" s="11">
        <v>19.8</v>
      </c>
      <c r="R2" s="11">
        <v>18.600000000000001</v>
      </c>
      <c r="S2" s="11">
        <v>17.7</v>
      </c>
      <c r="T2" s="11">
        <v>17</v>
      </c>
      <c r="U2" s="11">
        <v>16.5</v>
      </c>
      <c r="V2" s="11">
        <v>16</v>
      </c>
      <c r="W2" s="11">
        <v>15.7</v>
      </c>
      <c r="X2" s="11">
        <v>15.4</v>
      </c>
      <c r="Y2" s="11">
        <v>15</v>
      </c>
    </row>
    <row r="3" spans="1:25" x14ac:dyDescent="0.25">
      <c r="A3" t="s">
        <v>6</v>
      </c>
      <c r="B3" s="11">
        <v>4.25</v>
      </c>
      <c r="C3" s="11">
        <v>5.0599999999999996</v>
      </c>
      <c r="D3" s="11">
        <v>5.65</v>
      </c>
      <c r="E3" s="11">
        <v>5.95</v>
      </c>
      <c r="F3" s="11">
        <v>5.92</v>
      </c>
      <c r="G3" s="11">
        <v>5.59</v>
      </c>
      <c r="H3" s="11">
        <v>5.05</v>
      </c>
      <c r="I3" s="11">
        <v>4.4000000000000004</v>
      </c>
      <c r="J3" s="11">
        <v>3.73</v>
      </c>
      <c r="K3" s="11">
        <v>3.13</v>
      </c>
      <c r="L3" s="11">
        <v>2.63</v>
      </c>
      <c r="M3" s="11">
        <v>2.2400000000000002</v>
      </c>
      <c r="N3" s="11">
        <v>1.97</v>
      </c>
      <c r="O3" s="11">
        <v>1.77</v>
      </c>
      <c r="P3" s="11">
        <v>1.65</v>
      </c>
      <c r="Q3" s="11">
        <v>1.56</v>
      </c>
      <c r="R3" s="11">
        <v>1.49</v>
      </c>
      <c r="S3" s="11">
        <v>1.44</v>
      </c>
      <c r="T3" s="11">
        <v>1.41</v>
      </c>
      <c r="U3" s="11">
        <v>1.37</v>
      </c>
      <c r="V3" s="11">
        <v>1.3</v>
      </c>
      <c r="W3" s="11">
        <v>1.21</v>
      </c>
      <c r="X3" s="11">
        <v>1.1000000000000001</v>
      </c>
      <c r="Y3" s="11">
        <v>0.98</v>
      </c>
    </row>
    <row r="4" spans="1:25" x14ac:dyDescent="0.25">
      <c r="A4" t="s">
        <v>36</v>
      </c>
      <c r="B4" s="10">
        <v>620000</v>
      </c>
      <c r="C4" s="10">
        <v>830000</v>
      </c>
      <c r="D4" s="10">
        <v>1100000</v>
      </c>
      <c r="E4" s="10">
        <v>1300000</v>
      </c>
      <c r="F4" s="10">
        <v>1500000</v>
      </c>
      <c r="G4" s="10">
        <v>1700000</v>
      </c>
      <c r="H4" s="10">
        <v>1800000</v>
      </c>
      <c r="I4" s="10">
        <v>1900000</v>
      </c>
      <c r="J4" s="10">
        <v>2000000</v>
      </c>
      <c r="K4" s="10">
        <v>2000000</v>
      </c>
      <c r="L4" s="10">
        <v>1900000</v>
      </c>
      <c r="M4" s="10">
        <v>1900000</v>
      </c>
      <c r="N4" s="10">
        <v>1800000</v>
      </c>
      <c r="O4" s="10">
        <v>1700000</v>
      </c>
      <c r="P4" s="10">
        <v>1600000</v>
      </c>
      <c r="Q4" s="10">
        <v>1500000</v>
      </c>
      <c r="R4" s="10">
        <v>1500000</v>
      </c>
      <c r="S4" s="10">
        <v>1400000</v>
      </c>
      <c r="T4" s="10">
        <v>1400000</v>
      </c>
      <c r="U4" s="10">
        <v>1300000</v>
      </c>
      <c r="V4" s="10">
        <v>1300000</v>
      </c>
      <c r="W4" s="10">
        <v>1400000</v>
      </c>
      <c r="X4" s="10">
        <v>1400000</v>
      </c>
      <c r="Y4" s="10">
        <v>1400000</v>
      </c>
    </row>
    <row r="5" spans="1:25" x14ac:dyDescent="0.25">
      <c r="A5" t="s">
        <v>77</v>
      </c>
      <c r="B5" s="10">
        <v>16000</v>
      </c>
      <c r="C5" s="10">
        <v>24000</v>
      </c>
      <c r="D5" s="10">
        <v>34000</v>
      </c>
      <c r="E5" s="10">
        <v>47000</v>
      </c>
      <c r="F5" s="10">
        <v>62000</v>
      </c>
      <c r="G5" s="10">
        <v>79000</v>
      </c>
      <c r="H5" s="10">
        <v>97000</v>
      </c>
      <c r="I5" s="10">
        <v>110000</v>
      </c>
      <c r="J5" s="10">
        <v>130000</v>
      </c>
      <c r="K5" s="10">
        <v>140000</v>
      </c>
      <c r="L5" s="10">
        <v>150000</v>
      </c>
      <c r="M5" s="10">
        <v>160000</v>
      </c>
      <c r="N5" s="10">
        <v>160000</v>
      </c>
      <c r="O5" s="10">
        <v>160000</v>
      </c>
      <c r="P5" s="10">
        <v>160000</v>
      </c>
      <c r="Q5" s="10">
        <v>150000</v>
      </c>
      <c r="R5" s="10">
        <v>130000</v>
      </c>
      <c r="S5" s="10">
        <v>120000</v>
      </c>
      <c r="T5" s="10">
        <v>100000</v>
      </c>
      <c r="U5" s="10">
        <v>89000</v>
      </c>
      <c r="V5" s="10">
        <v>81000</v>
      </c>
      <c r="W5" s="10">
        <v>77000</v>
      </c>
      <c r="X5" s="10">
        <v>66000</v>
      </c>
      <c r="Y5" s="10">
        <v>64000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topLeftCell="G1" workbookViewId="0">
      <selection activeCell="Y5" sqref="Y5"/>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10461782</v>
      </c>
      <c r="C2">
        <v>10733048</v>
      </c>
      <c r="D2">
        <v>10981267</v>
      </c>
      <c r="E2">
        <v>11210802</v>
      </c>
      <c r="F2">
        <v>11428655</v>
      </c>
      <c r="G2">
        <v>11639364</v>
      </c>
      <c r="H2">
        <v>11846110</v>
      </c>
      <c r="I2">
        <v>12045813</v>
      </c>
      <c r="J2">
        <v>12229500</v>
      </c>
      <c r="K2">
        <v>12384727</v>
      </c>
      <c r="L2">
        <v>12503652</v>
      </c>
      <c r="M2">
        <v>12586763</v>
      </c>
      <c r="N2">
        <v>12640922</v>
      </c>
      <c r="O2">
        <v>12673103</v>
      </c>
      <c r="P2">
        <v>12693047</v>
      </c>
      <c r="Q2">
        <v>12710589</v>
      </c>
      <c r="R2">
        <v>12724308</v>
      </c>
      <c r="S2">
        <v>12740160</v>
      </c>
      <c r="T2">
        <v>12784041</v>
      </c>
      <c r="U2">
        <v>12888918</v>
      </c>
      <c r="V2">
        <v>13076978</v>
      </c>
      <c r="W2">
        <v>13358738</v>
      </c>
      <c r="X2">
        <v>13724317</v>
      </c>
      <c r="Y2">
        <v>14149648</v>
      </c>
    </row>
    <row r="3" spans="1:25" x14ac:dyDescent="0.25">
      <c r="A3" t="s">
        <v>45</v>
      </c>
      <c r="B3">
        <v>2.8543070752648201</v>
      </c>
      <c r="C3">
        <v>2.5598772262645699</v>
      </c>
      <c r="D3">
        <v>2.2863241367448399</v>
      </c>
      <c r="E3">
        <v>2.0686956744500198</v>
      </c>
      <c r="F3">
        <v>1.92460203019189</v>
      </c>
      <c r="G3">
        <v>1.82690035434279</v>
      </c>
      <c r="H3">
        <v>1.76067420112814</v>
      </c>
      <c r="I3">
        <v>1.67175870291559</v>
      </c>
      <c r="J3">
        <v>1.5133935113240899</v>
      </c>
      <c r="K3">
        <v>1.2612954115736701</v>
      </c>
      <c r="L3">
        <v>0.95567417331586901</v>
      </c>
      <c r="M3">
        <v>0.66249445437629395</v>
      </c>
      <c r="N3">
        <v>0.429362291487555</v>
      </c>
      <c r="O3">
        <v>0.25425444856169199</v>
      </c>
      <c r="P3">
        <v>0.15724896454263601</v>
      </c>
      <c r="Q3">
        <v>0.13810623635297101</v>
      </c>
      <c r="R3">
        <v>0.107875422734452</v>
      </c>
      <c r="S3">
        <v>0.124502911646766</v>
      </c>
      <c r="T3">
        <v>0.34383872178364</v>
      </c>
      <c r="U3">
        <v>0.81702762355908998</v>
      </c>
      <c r="V3">
        <v>1.44854071916209</v>
      </c>
      <c r="W3">
        <v>2.1317422989021799</v>
      </c>
      <c r="X3">
        <v>2.6998520382609401</v>
      </c>
      <c r="Y3">
        <v>3.0520524503201298</v>
      </c>
    </row>
    <row r="4" spans="1:25" ht="19.5" customHeight="1" x14ac:dyDescent="0.25">
      <c r="A4" t="s">
        <v>40</v>
      </c>
      <c r="B4">
        <v>5.1760000000000002</v>
      </c>
      <c r="C4">
        <v>5.0010000000000003</v>
      </c>
      <c r="D4">
        <v>4.84</v>
      </c>
      <c r="E4">
        <v>4.6900000000000004</v>
      </c>
      <c r="F4">
        <v>4.5540000000000003</v>
      </c>
      <c r="G4">
        <v>4.4320000000000004</v>
      </c>
      <c r="H4">
        <v>4.3280000000000003</v>
      </c>
      <c r="I4">
        <v>4.24</v>
      </c>
      <c r="J4">
        <v>4.1689999999999996</v>
      </c>
      <c r="K4">
        <v>4.1120000000000001</v>
      </c>
      <c r="L4">
        <v>4.069</v>
      </c>
      <c r="M4">
        <v>4.0389999999999997</v>
      </c>
      <c r="N4">
        <v>4.0179999999999998</v>
      </c>
      <c r="O4">
        <v>4.0019999999999998</v>
      </c>
      <c r="P4">
        <v>3.9870000000000001</v>
      </c>
      <c r="Q4">
        <v>3.9689999999999999</v>
      </c>
      <c r="R4">
        <v>3.9409999999999998</v>
      </c>
      <c r="S4">
        <v>3.903</v>
      </c>
      <c r="T4">
        <v>3.8530000000000002</v>
      </c>
      <c r="U4">
        <v>3.7919999999999998</v>
      </c>
      <c r="V4">
        <v>3.7210000000000001</v>
      </c>
      <c r="W4">
        <v>3.6429999999999998</v>
      </c>
      <c r="X4">
        <v>3.5640000000000001</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7"/>
  <sheetViews>
    <sheetView workbookViewId="0">
      <selection activeCell="J23" sqref="J23"/>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04">
        <v>1921819</v>
      </c>
      <c r="D4" s="104">
        <v>972326</v>
      </c>
      <c r="E4" s="104">
        <v>949493</v>
      </c>
      <c r="F4" s="105">
        <f>-1*D4/$C$25</f>
        <v>-7.060308584526219E-2</v>
      </c>
      <c r="G4" s="8">
        <f>E4/$C$25</f>
        <v>6.8945123125860597E-2</v>
      </c>
    </row>
    <row r="5" spans="1:7" x14ac:dyDescent="0.25">
      <c r="A5" s="9">
        <v>2014</v>
      </c>
      <c r="B5" s="9" t="s">
        <v>62</v>
      </c>
      <c r="C5" s="104">
        <v>1710337</v>
      </c>
      <c r="D5" s="104">
        <v>863902</v>
      </c>
      <c r="E5" s="104">
        <v>846435</v>
      </c>
      <c r="F5" s="105">
        <f t="shared" ref="F5:F25" si="0">-1*D5/$C$25</f>
        <v>-6.2730140989641026E-2</v>
      </c>
      <c r="G5" s="8">
        <f t="shared" ref="G5:G25" si="1">E5/$C$25</f>
        <v>6.1461817299377469E-2</v>
      </c>
    </row>
    <row r="6" spans="1:7" x14ac:dyDescent="0.25">
      <c r="A6" s="9">
        <v>2014</v>
      </c>
      <c r="B6" s="9" t="s">
        <v>61</v>
      </c>
      <c r="C6" s="104">
        <v>1653926</v>
      </c>
      <c r="D6" s="104">
        <v>834414</v>
      </c>
      <c r="E6" s="104">
        <v>819512</v>
      </c>
      <c r="F6" s="105">
        <f t="shared" si="0"/>
        <v>-6.05889416435317E-2</v>
      </c>
      <c r="G6" s="8">
        <f t="shared" si="1"/>
        <v>5.950686918504957E-2</v>
      </c>
    </row>
    <row r="7" spans="1:7" x14ac:dyDescent="0.25">
      <c r="A7" s="9">
        <v>2014</v>
      </c>
      <c r="B7" s="9" t="s">
        <v>60</v>
      </c>
      <c r="C7" s="104">
        <v>1551029</v>
      </c>
      <c r="D7" s="104">
        <v>782132</v>
      </c>
      <c r="E7" s="104">
        <v>768897</v>
      </c>
      <c r="F7" s="105">
        <f t="shared" si="0"/>
        <v>-5.6792611468094653E-2</v>
      </c>
      <c r="G7" s="8">
        <f t="shared" si="1"/>
        <v>5.5831584157128945E-2</v>
      </c>
    </row>
    <row r="8" spans="1:7" x14ac:dyDescent="0.25">
      <c r="A8" s="9">
        <v>2014</v>
      </c>
      <c r="B8" s="9" t="s">
        <v>59</v>
      </c>
      <c r="C8" s="104">
        <v>1497190</v>
      </c>
      <c r="D8" s="104">
        <v>745832</v>
      </c>
      <c r="E8" s="104">
        <v>751358</v>
      </c>
      <c r="F8" s="105">
        <f t="shared" si="0"/>
        <v>-5.4156775322416133E-2</v>
      </c>
      <c r="G8" s="8">
        <f t="shared" si="1"/>
        <v>5.4558032362113637E-2</v>
      </c>
    </row>
    <row r="9" spans="1:7" x14ac:dyDescent="0.25">
      <c r="A9" s="9">
        <v>2014</v>
      </c>
      <c r="B9" s="9" t="s">
        <v>58</v>
      </c>
      <c r="C9" s="104">
        <v>1444239</v>
      </c>
      <c r="D9" s="104">
        <v>702547</v>
      </c>
      <c r="E9" s="104">
        <v>741692</v>
      </c>
      <c r="F9" s="105">
        <f t="shared" si="0"/>
        <v>-5.1013740403250983E-2</v>
      </c>
      <c r="G9" s="8">
        <f t="shared" si="1"/>
        <v>5.3856159299189986E-2</v>
      </c>
    </row>
    <row r="10" spans="1:7" x14ac:dyDescent="0.25">
      <c r="A10" s="9">
        <v>2014</v>
      </c>
      <c r="B10" s="9" t="s">
        <v>57</v>
      </c>
      <c r="C10" s="104">
        <v>1179670</v>
      </c>
      <c r="D10" s="104">
        <v>600537</v>
      </c>
      <c r="E10" s="104">
        <v>579133</v>
      </c>
      <c r="F10" s="105">
        <f t="shared" si="0"/>
        <v>-4.3606532545932351E-2</v>
      </c>
      <c r="G10" s="8">
        <f t="shared" si="1"/>
        <v>4.2052333183339979E-2</v>
      </c>
    </row>
    <row r="11" spans="1:7" x14ac:dyDescent="0.25">
      <c r="A11" s="9">
        <v>2014</v>
      </c>
      <c r="B11" s="9" t="s">
        <v>56</v>
      </c>
      <c r="C11" s="104">
        <v>728369</v>
      </c>
      <c r="D11" s="104">
        <v>407547</v>
      </c>
      <c r="E11" s="104">
        <v>320822</v>
      </c>
      <c r="F11" s="105">
        <f t="shared" si="0"/>
        <v>-2.9593033434238174E-2</v>
      </c>
      <c r="G11" s="8">
        <f t="shared" si="1"/>
        <v>2.3295708648178395E-2</v>
      </c>
    </row>
    <row r="12" spans="1:7" x14ac:dyDescent="0.25">
      <c r="A12" s="9">
        <v>2014</v>
      </c>
      <c r="B12" s="9" t="s">
        <v>55</v>
      </c>
      <c r="C12" s="104">
        <v>462505</v>
      </c>
      <c r="D12" s="104">
        <v>275381</v>
      </c>
      <c r="E12" s="104">
        <v>187124</v>
      </c>
      <c r="F12" s="105">
        <f t="shared" si="0"/>
        <v>-1.9996121036724459E-2</v>
      </c>
      <c r="G12" s="8">
        <f t="shared" si="1"/>
        <v>1.3587553799557804E-2</v>
      </c>
    </row>
    <row r="13" spans="1:7" x14ac:dyDescent="0.25">
      <c r="A13" s="9">
        <v>2014</v>
      </c>
      <c r="B13" s="9" t="s">
        <v>54</v>
      </c>
      <c r="C13" s="104">
        <v>336230</v>
      </c>
      <c r="D13" s="104">
        <v>181323</v>
      </c>
      <c r="E13" s="104">
        <v>154907</v>
      </c>
      <c r="F13" s="105">
        <f t="shared" si="0"/>
        <v>-1.3166328304211217E-2</v>
      </c>
      <c r="G13" s="8">
        <f t="shared" si="1"/>
        <v>1.1248194760843615E-2</v>
      </c>
    </row>
    <row r="14" spans="1:7" x14ac:dyDescent="0.25">
      <c r="A14" s="9">
        <v>2014</v>
      </c>
      <c r="B14" s="9" t="s">
        <v>53</v>
      </c>
      <c r="C14" s="104">
        <v>301001</v>
      </c>
      <c r="D14" s="104">
        <v>131020</v>
      </c>
      <c r="E14" s="104">
        <v>169981</v>
      </c>
      <c r="F14" s="105">
        <f t="shared" si="0"/>
        <v>-9.5136983968815512E-3</v>
      </c>
      <c r="G14" s="8">
        <f t="shared" si="1"/>
        <v>1.2342756580677171E-2</v>
      </c>
    </row>
    <row r="15" spans="1:7" x14ac:dyDescent="0.25">
      <c r="A15" s="9">
        <v>2014</v>
      </c>
      <c r="B15" s="9" t="s">
        <v>52</v>
      </c>
      <c r="C15" s="104">
        <v>277370</v>
      </c>
      <c r="D15" s="104">
        <v>102008</v>
      </c>
      <c r="E15" s="104">
        <v>175362</v>
      </c>
      <c r="F15" s="105">
        <f t="shared" si="0"/>
        <v>-7.407062632186638E-3</v>
      </c>
      <c r="G15" s="8">
        <f t="shared" si="1"/>
        <v>1.2733484798305165E-2</v>
      </c>
    </row>
    <row r="16" spans="1:7" x14ac:dyDescent="0.25">
      <c r="A16" s="9">
        <v>2014</v>
      </c>
      <c r="B16" s="9" t="s">
        <v>51</v>
      </c>
      <c r="C16" s="104">
        <v>221594</v>
      </c>
      <c r="D16" s="104">
        <v>78546</v>
      </c>
      <c r="E16" s="104">
        <v>143048</v>
      </c>
      <c r="F16" s="105">
        <f t="shared" si="0"/>
        <v>-5.7034266087731518E-3</v>
      </c>
      <c r="G16" s="8">
        <f t="shared" si="1"/>
        <v>1.03870823406893E-2</v>
      </c>
    </row>
    <row r="17" spans="1:7" x14ac:dyDescent="0.25">
      <c r="A17" s="9">
        <v>2014</v>
      </c>
      <c r="B17" s="9" t="s">
        <v>50</v>
      </c>
      <c r="C17" s="104">
        <v>165861</v>
      </c>
      <c r="D17" s="104">
        <v>61157</v>
      </c>
      <c r="E17" s="104">
        <v>104704</v>
      </c>
      <c r="F17" s="105">
        <f t="shared" si="0"/>
        <v>-4.4407666986573426E-3</v>
      </c>
      <c r="G17" s="8">
        <f t="shared" si="1"/>
        <v>7.6028261101136162E-3</v>
      </c>
    </row>
    <row r="18" spans="1:7" x14ac:dyDescent="0.25">
      <c r="A18" s="9">
        <v>2014</v>
      </c>
      <c r="B18" s="9" t="s">
        <v>49</v>
      </c>
      <c r="C18" s="104">
        <v>131114</v>
      </c>
      <c r="D18" s="104">
        <v>51952</v>
      </c>
      <c r="E18" s="104">
        <v>79162</v>
      </c>
      <c r="F18" s="105">
        <f t="shared" si="0"/>
        <v>-3.7723680286581465E-3</v>
      </c>
      <c r="G18" s="8">
        <f t="shared" si="1"/>
        <v>5.7481559494270903E-3</v>
      </c>
    </row>
    <row r="19" spans="1:7" x14ac:dyDescent="0.25">
      <c r="A19" s="9">
        <v>2014</v>
      </c>
      <c r="B19" s="9" t="s">
        <v>48</v>
      </c>
      <c r="C19" s="104">
        <v>95437</v>
      </c>
      <c r="D19" s="104">
        <v>40180</v>
      </c>
      <c r="E19" s="104">
        <v>55257</v>
      </c>
      <c r="F19" s="105">
        <f t="shared" si="0"/>
        <v>-2.9175729017455409E-3</v>
      </c>
      <c r="G19" s="8">
        <f t="shared" si="1"/>
        <v>4.0123525592770867E-3</v>
      </c>
    </row>
    <row r="20" spans="1:7" x14ac:dyDescent="0.25">
      <c r="A20" s="9"/>
      <c r="B20" s="9" t="s">
        <v>47</v>
      </c>
      <c r="C20" s="9">
        <v>94030</v>
      </c>
      <c r="D20" s="9">
        <v>40096</v>
      </c>
      <c r="E20" s="9">
        <v>53934</v>
      </c>
      <c r="F20" s="105">
        <f t="shared" si="0"/>
        <v>-2.9114734462018219E-3</v>
      </c>
      <c r="G20" s="8">
        <f t="shared" si="1"/>
        <v>3.9162861344635138E-3</v>
      </c>
    </row>
    <row r="21" spans="1:7" x14ac:dyDescent="0.25">
      <c r="A21" s="9">
        <v>2014</v>
      </c>
      <c r="B21" s="9"/>
      <c r="C21" s="104"/>
      <c r="D21" s="104"/>
      <c r="E21" s="104"/>
      <c r="F21" s="105"/>
      <c r="G21" s="8"/>
    </row>
    <row r="22" spans="1:7" x14ac:dyDescent="0.25">
      <c r="A22" s="9">
        <v>2014</v>
      </c>
      <c r="B22" s="9"/>
      <c r="C22" s="104"/>
      <c r="D22" s="104"/>
      <c r="E22" s="104"/>
      <c r="F22" s="105"/>
      <c r="G22" s="8"/>
    </row>
    <row r="23" spans="1:7" x14ac:dyDescent="0.25">
      <c r="A23" s="9">
        <v>2014</v>
      </c>
      <c r="B23" s="9"/>
      <c r="C23" s="104"/>
      <c r="D23" s="104"/>
      <c r="E23" s="104"/>
      <c r="F23" s="105"/>
      <c r="G23" s="8"/>
    </row>
    <row r="24" spans="1:7" x14ac:dyDescent="0.25">
      <c r="A24" s="9">
        <v>2014</v>
      </c>
      <c r="B24" s="9"/>
      <c r="C24" s="104"/>
      <c r="D24" s="104"/>
      <c r="E24" s="104"/>
      <c r="F24" s="105"/>
      <c r="G24" s="8"/>
    </row>
    <row r="25" spans="1:7" x14ac:dyDescent="0.25">
      <c r="A25" s="9">
        <v>2014</v>
      </c>
      <c r="B25" s="9" t="s">
        <v>46</v>
      </c>
      <c r="C25" s="104">
        <v>13771721</v>
      </c>
      <c r="D25" s="104">
        <v>6870900</v>
      </c>
      <c r="E25" s="104">
        <v>6900821</v>
      </c>
      <c r="F25" s="105">
        <f t="shared" si="0"/>
        <v>-0.49891367970640704</v>
      </c>
      <c r="G25" s="8">
        <f t="shared" si="1"/>
        <v>0.5010863202935929</v>
      </c>
    </row>
    <row r="26" spans="1:7" x14ac:dyDescent="0.25">
      <c r="C26" s="9"/>
      <c r="D26" s="9"/>
      <c r="E26" s="9"/>
      <c r="F26" s="9"/>
    </row>
    <row r="27" spans="1:7" x14ac:dyDescent="0.25">
      <c r="C27" s="9"/>
      <c r="D27" s="9"/>
      <c r="E27" s="9"/>
      <c r="F27"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2015-03-31T14:14:37Z</cp:lastPrinted>
  <dcterms:created xsi:type="dcterms:W3CDTF">2014-07-09T20:40:55Z</dcterms:created>
  <dcterms:modified xsi:type="dcterms:W3CDTF">2015-04-17T18:48:35Z</dcterms:modified>
</cp:coreProperties>
</file>